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540" windowWidth="16605" windowHeight="7005" activeTab="1"/>
  </bookViews>
  <sheets>
    <sheet name="DUNG CU" sheetId="1" r:id="rId1"/>
    <sheet name="Thiet bi" sheetId="4" r:id="rId2"/>
    <sheet name="Vat lieu" sheetId="5" r:id="rId3"/>
    <sheet name="nhan cong" sheetId="6" r:id="rId4"/>
  </sheets>
  <definedNames>
    <definedName name="_xlnm._FilterDatabase" localSheetId="0" hidden="1">'DUNG CU'!$A$2:$AQ$270</definedName>
    <definedName name="_xlnm._FilterDatabase" localSheetId="1" hidden="1">'Thiet bi'!$A$3:$F$40</definedName>
  </definedNames>
  <calcPr calcId="145621"/>
</workbook>
</file>

<file path=xl/calcChain.xml><?xml version="1.0" encoding="utf-8"?>
<calcChain xmlns="http://schemas.openxmlformats.org/spreadsheetml/2006/main">
  <c r="E120" i="1" l="1"/>
  <c r="F16" i="5" l="1"/>
  <c r="H47" i="6" l="1"/>
  <c r="H48" i="6"/>
  <c r="H49" i="6"/>
  <c r="H50" i="6"/>
  <c r="H51" i="6"/>
  <c r="H52" i="6"/>
  <c r="H46" i="6"/>
  <c r="F270" i="5"/>
  <c r="F13" i="5"/>
  <c r="F149" i="5"/>
  <c r="F202" i="5" l="1"/>
  <c r="F337" i="5"/>
  <c r="F14" i="5"/>
  <c r="F277" i="5"/>
  <c r="F217" i="5"/>
  <c r="F356" i="5"/>
  <c r="F265" i="5"/>
  <c r="F203" i="5"/>
  <c r="F173" i="5"/>
  <c r="F71" i="5"/>
  <c r="F284" i="5"/>
  <c r="F292" i="5"/>
  <c r="F163" i="5"/>
  <c r="F136" i="5"/>
  <c r="F117" i="5"/>
  <c r="F115" i="5"/>
  <c r="F297" i="5"/>
  <c r="F340" i="5"/>
  <c r="F197" i="5"/>
  <c r="F164" i="5"/>
  <c r="D54" i="6" l="1"/>
  <c r="H54" i="6" s="1"/>
  <c r="D53" i="6"/>
  <c r="H53" i="6" s="1"/>
  <c r="C53" i="6"/>
  <c r="C54" i="6" s="1"/>
  <c r="E52" i="6"/>
  <c r="E51" i="6"/>
  <c r="E50" i="6"/>
  <c r="E49" i="6"/>
  <c r="E48" i="6"/>
  <c r="E47" i="6"/>
  <c r="E46" i="6"/>
  <c r="I44" i="6"/>
  <c r="H44" i="6"/>
  <c r="I43" i="6"/>
  <c r="H43" i="6"/>
  <c r="C43" i="6"/>
  <c r="E43" i="6" s="1"/>
  <c r="G43" i="6" s="1"/>
  <c r="I42" i="6"/>
  <c r="H42" i="6"/>
  <c r="E42" i="6"/>
  <c r="G42" i="6" s="1"/>
  <c r="I41" i="6"/>
  <c r="H41" i="6"/>
  <c r="I40" i="6"/>
  <c r="H40" i="6"/>
  <c r="I39" i="6"/>
  <c r="H39" i="6"/>
  <c r="I38" i="6"/>
  <c r="H38" i="6"/>
  <c r="I37" i="6"/>
  <c r="H37" i="6"/>
  <c r="I36" i="6"/>
  <c r="H36" i="6"/>
  <c r="I35" i="6"/>
  <c r="H35" i="6"/>
  <c r="C35" i="6"/>
  <c r="C36" i="6" s="1"/>
  <c r="I34" i="6"/>
  <c r="H34" i="6"/>
  <c r="E34" i="6"/>
  <c r="I28" i="6"/>
  <c r="H28" i="6"/>
  <c r="I27" i="6"/>
  <c r="H27" i="6"/>
  <c r="I26" i="6"/>
  <c r="H26" i="6"/>
  <c r="I25" i="6"/>
  <c r="H25" i="6"/>
  <c r="I24" i="6"/>
  <c r="H24" i="6"/>
  <c r="I23" i="6"/>
  <c r="H23" i="6"/>
  <c r="I22" i="6"/>
  <c r="H22" i="6"/>
  <c r="C22" i="6"/>
  <c r="C23" i="6" s="1"/>
  <c r="C24" i="6" s="1"/>
  <c r="E24" i="6" s="1"/>
  <c r="G24" i="6" s="1"/>
  <c r="I21" i="6"/>
  <c r="H21" i="6"/>
  <c r="E21" i="6"/>
  <c r="G21" i="6" s="1"/>
  <c r="I20" i="6"/>
  <c r="H20" i="6"/>
  <c r="I19" i="6"/>
  <c r="H19" i="6"/>
  <c r="I18" i="6"/>
  <c r="H18" i="6"/>
  <c r="C18" i="6"/>
  <c r="E18" i="6" s="1"/>
  <c r="H17" i="6"/>
  <c r="E17" i="6"/>
  <c r="H16" i="6"/>
  <c r="E16" i="6"/>
  <c r="H15" i="6"/>
  <c r="E15" i="6"/>
  <c r="F15" i="6" s="1"/>
  <c r="H14" i="6"/>
  <c r="E14" i="6"/>
  <c r="H13" i="6"/>
  <c r="E13" i="6"/>
  <c r="H12" i="6"/>
  <c r="E12" i="6"/>
  <c r="H11" i="6"/>
  <c r="E11" i="6"/>
  <c r="I9" i="6"/>
  <c r="H9" i="6"/>
  <c r="C9" i="6"/>
  <c r="E9" i="6" s="1"/>
  <c r="I8" i="6"/>
  <c r="H8" i="6"/>
  <c r="E8" i="6"/>
  <c r="G8" i="6" s="1"/>
  <c r="J50" i="6" l="1"/>
  <c r="G47" i="6"/>
  <c r="G49" i="6"/>
  <c r="G51" i="6"/>
  <c r="G46" i="6"/>
  <c r="G48" i="6"/>
  <c r="G50" i="6"/>
  <c r="F11" i="6"/>
  <c r="F13" i="6"/>
  <c r="F17" i="6"/>
  <c r="J17" i="6" s="1"/>
  <c r="E54" i="6"/>
  <c r="C44" i="6"/>
  <c r="E44" i="6" s="1"/>
  <c r="G44" i="6" s="1"/>
  <c r="F43" i="6"/>
  <c r="J43" i="6" s="1"/>
  <c r="G17" i="6"/>
  <c r="I54" i="6"/>
  <c r="G13" i="6"/>
  <c r="E36" i="6"/>
  <c r="G36" i="6" s="1"/>
  <c r="C37" i="6"/>
  <c r="E37" i="6" s="1"/>
  <c r="G37" i="6" s="1"/>
  <c r="F24" i="6"/>
  <c r="J24" i="6" s="1"/>
  <c r="G15" i="6"/>
  <c r="J15" i="6" s="1"/>
  <c r="E53" i="6"/>
  <c r="J53" i="6" s="1"/>
  <c r="I53" i="6"/>
  <c r="G11" i="6"/>
  <c r="E22" i="6"/>
  <c r="G22" i="6" s="1"/>
  <c r="E35" i="6"/>
  <c r="F46" i="6"/>
  <c r="J46" i="6" s="1"/>
  <c r="F50" i="6"/>
  <c r="G54" i="6"/>
  <c r="J54" i="6"/>
  <c r="F54" i="6"/>
  <c r="G9" i="6"/>
  <c r="F9" i="6"/>
  <c r="F18" i="6"/>
  <c r="G52" i="6"/>
  <c r="G14" i="6"/>
  <c r="F14" i="6"/>
  <c r="J14" i="6" s="1"/>
  <c r="G16" i="6"/>
  <c r="F16" i="6"/>
  <c r="J16" i="6" s="1"/>
  <c r="C25" i="6"/>
  <c r="F42" i="6"/>
  <c r="J42" i="6" s="1"/>
  <c r="F48" i="6"/>
  <c r="J48" i="6" s="1"/>
  <c r="C19" i="6"/>
  <c r="G12" i="6"/>
  <c r="F12" i="6"/>
  <c r="J12" i="6" s="1"/>
  <c r="G18" i="6"/>
  <c r="E23" i="6"/>
  <c r="G34" i="6"/>
  <c r="F34" i="6"/>
  <c r="F44" i="6"/>
  <c r="J44" i="6" s="1"/>
  <c r="F52" i="6"/>
  <c r="J52" i="6" s="1"/>
  <c r="F8" i="6"/>
  <c r="J8" i="6" s="1"/>
  <c r="F21" i="6"/>
  <c r="J21" i="6" s="1"/>
  <c r="F47" i="6"/>
  <c r="J47" i="6" s="1"/>
  <c r="F49" i="6"/>
  <c r="J49" i="6" s="1"/>
  <c r="F51" i="6"/>
  <c r="J51" i="6" s="1"/>
  <c r="J13" i="6" l="1"/>
  <c r="J11" i="6"/>
  <c r="C38" i="6"/>
  <c r="E38" i="6" s="1"/>
  <c r="F53" i="6"/>
  <c r="F37" i="6"/>
  <c r="G53" i="6"/>
  <c r="F36" i="6"/>
  <c r="J36" i="6" s="1"/>
  <c r="J9" i="6"/>
  <c r="F22" i="6"/>
  <c r="J22" i="6" s="1"/>
  <c r="J37" i="6"/>
  <c r="J34" i="6"/>
  <c r="J18" i="6"/>
  <c r="G35" i="6"/>
  <c r="F35" i="6"/>
  <c r="G23" i="6"/>
  <c r="F23" i="6"/>
  <c r="E25" i="6"/>
  <c r="C26" i="6"/>
  <c r="C20" i="6"/>
  <c r="E20" i="6" s="1"/>
  <c r="E19" i="6"/>
  <c r="C39" i="6" l="1"/>
  <c r="C40" i="6" s="1"/>
  <c r="J23" i="6"/>
  <c r="J35" i="6"/>
  <c r="G19" i="6"/>
  <c r="F19" i="6"/>
  <c r="C27" i="6"/>
  <c r="E26" i="6"/>
  <c r="G20" i="6"/>
  <c r="F20" i="6"/>
  <c r="F25" i="6"/>
  <c r="G25" i="6"/>
  <c r="G38" i="6"/>
  <c r="F38" i="6"/>
  <c r="J20" i="6" l="1"/>
  <c r="J19" i="6"/>
  <c r="E39" i="6"/>
  <c r="G39" i="6" s="1"/>
  <c r="J38" i="6"/>
  <c r="J25" i="6"/>
  <c r="C28" i="6"/>
  <c r="E28" i="6" s="1"/>
  <c r="E27" i="6"/>
  <c r="E40" i="6"/>
  <c r="C41" i="6"/>
  <c r="E41" i="6" s="1"/>
  <c r="G26" i="6"/>
  <c r="F26" i="6"/>
  <c r="F39" i="6" l="1"/>
  <c r="J39" i="6" s="1"/>
  <c r="J26" i="6"/>
  <c r="F40" i="6"/>
  <c r="G40" i="6"/>
  <c r="G27" i="6"/>
  <c r="F27" i="6"/>
  <c r="G28" i="6"/>
  <c r="F28" i="6"/>
  <c r="F41" i="6"/>
  <c r="G41" i="6"/>
  <c r="J27" i="6" l="1"/>
  <c r="J41" i="6"/>
  <c r="J40" i="6"/>
  <c r="J28" i="6"/>
  <c r="G118" i="1"/>
  <c r="F60" i="1" l="1"/>
</calcChain>
</file>

<file path=xl/sharedStrings.xml><?xml version="1.0" encoding="utf-8"?>
<sst xmlns="http://schemas.openxmlformats.org/spreadsheetml/2006/main" count="2517" uniqueCount="1714">
  <si>
    <t>Mã hiệu</t>
  </si>
  <si>
    <t>Đơn giá</t>
  </si>
  <si>
    <t xml:space="preserve">Đầu đo sensor </t>
  </si>
  <si>
    <t xml:space="preserve">cái </t>
  </si>
  <si>
    <t xml:space="preserve">Điện cực </t>
  </si>
  <si>
    <t xml:space="preserve">Dung dịch cầu muối </t>
  </si>
  <si>
    <t xml:space="preserve">bộ </t>
  </si>
  <si>
    <t xml:space="preserve">Bộ làm sạch đường ống mẫu và modul </t>
  </si>
  <si>
    <t xml:space="preserve">Bình chứa nước đo mẫu </t>
  </si>
  <si>
    <t xml:space="preserve">Bộ dụng cụ để bảo dưỡng, thao tác trong quá trình vận hành </t>
  </si>
  <si>
    <t xml:space="preserve">Cáp truyền số liệu cho các sensor </t>
  </si>
  <si>
    <t xml:space="preserve">Đường điện thoại/Internet truyền số liệu </t>
  </si>
  <si>
    <t xml:space="preserve">Tủ đựng tài liệu </t>
  </si>
  <si>
    <t xml:space="preserve">Tủ đựng dụng cụ </t>
  </si>
  <si>
    <t xml:space="preserve">Bàn làm việc </t>
  </si>
  <si>
    <t xml:space="preserve"> cái </t>
  </si>
  <si>
    <t xml:space="preserve">Ghế tựa </t>
  </si>
  <si>
    <t xml:space="preserve">Đèn pin </t>
  </si>
  <si>
    <t xml:space="preserve">Cặp đựng tài liệu </t>
  </si>
  <si>
    <t xml:space="preserve">Quần áo mưa </t>
  </si>
  <si>
    <t xml:space="preserve">Ủng </t>
  </si>
  <si>
    <t xml:space="preserve">đôi </t>
  </si>
  <si>
    <t xml:space="preserve">Áo blue </t>
  </si>
  <si>
    <t xml:space="preserve">Áo phao </t>
  </si>
  <si>
    <t xml:space="preserve">Ô che mưa, che nắng </t>
  </si>
  <si>
    <t xml:space="preserve">Giày vải </t>
  </si>
  <si>
    <t xml:space="preserve">Đèn hiệu </t>
  </si>
  <si>
    <t xml:space="preserve">Ổn áp </t>
  </si>
  <si>
    <t xml:space="preserve">Bô ̣lưu điêṇ </t>
  </si>
  <si>
    <t xml:space="preserve">Kính bảo vệ </t>
  </si>
  <si>
    <t xml:space="preserve">Điện cực độ dẫn Pt </t>
  </si>
  <si>
    <t xml:space="preserve">Bình tia </t>
  </si>
  <si>
    <t xml:space="preserve">Chai đựng hóa chất </t>
  </si>
  <si>
    <t xml:space="preserve">Bộ lồng bảo vệ các sensor và thanh dẫn hướng </t>
  </si>
  <si>
    <t xml:space="preserve"> bộ </t>
  </si>
  <si>
    <t xml:space="preserve">Phao nâng các sensor </t>
  </si>
  <si>
    <t xml:space="preserve">Chụp bảo vệ các thiết bị </t>
  </si>
  <si>
    <t xml:space="preserve">Phao cứu sinh </t>
  </si>
  <si>
    <t xml:space="preserve">Đầu đo DO </t>
  </si>
  <si>
    <t xml:space="preserve">Màng 0(thiết bị đo màng) </t>
  </si>
  <si>
    <t xml:space="preserve">Nắp đầu đo (thiết bị quang) </t>
  </si>
  <si>
    <t>Đầu đo</t>
  </si>
  <si>
    <t>cái</t>
  </si>
  <si>
    <t>Quần áo BHLĐ</t>
  </si>
  <si>
    <t>bộ</t>
  </si>
  <si>
    <t>Giầy BHLĐ</t>
  </si>
  <si>
    <t>đôi</t>
  </si>
  <si>
    <t>Mũ cứng</t>
  </si>
  <si>
    <t>Cốc đo</t>
  </si>
  <si>
    <t>Thùng đựng và bảo quản mẫu</t>
  </si>
  <si>
    <t>Cell đo phổ</t>
  </si>
  <si>
    <t>Điện cực pH</t>
  </si>
  <si>
    <t>Thiết bị lấy mẫu thể tích 2 lít</t>
  </si>
  <si>
    <t>Thiết bị lấy mẫu thể tích 5 lít</t>
  </si>
  <si>
    <t>Lưới chuyên dùng</t>
  </si>
  <si>
    <t>Sàng rây</t>
  </si>
  <si>
    <t>Pipet 1000ml, 200ml, 100ml</t>
  </si>
  <si>
    <t xml:space="preserve">Hộp đựng thiết bị </t>
  </si>
  <si>
    <t>Cuvet 1cm</t>
  </si>
  <si>
    <t>Van Dorn Sampler thể tích 2 lít</t>
  </si>
  <si>
    <t>Van Dorn Sampler thể tích 5 lít</t>
  </si>
  <si>
    <t>Phễu lọc thủy tinh</t>
  </si>
  <si>
    <t>Chuẩn độ Microburet</t>
  </si>
  <si>
    <t>Pipet loại 1ml, 2ml, 5ml</t>
  </si>
  <si>
    <t xml:space="preserve">Quả bóp </t>
  </si>
  <si>
    <t>Khay inox</t>
  </si>
  <si>
    <t>Ống chứa mẫu 15ml (có nắp)</t>
  </si>
  <si>
    <t>Cái lọc</t>
  </si>
  <si>
    <t>Ống hút</t>
  </si>
  <si>
    <t>Ống đong 250ml</t>
  </si>
  <si>
    <t>Bình tam giác 250ml</t>
  </si>
  <si>
    <t>Bình định mức 250ml</t>
  </si>
  <si>
    <t>Bình tam giác 500ml</t>
  </si>
  <si>
    <t>Cốc thủy tinh</t>
  </si>
  <si>
    <t>Đĩa thủy tinh</t>
  </si>
  <si>
    <t>Đèn D2</t>
  </si>
  <si>
    <t>Đèn Tungsten</t>
  </si>
  <si>
    <t>Bình nhựa 2 lít</t>
  </si>
  <si>
    <t>Bình nhựa 5 lít</t>
  </si>
  <si>
    <t>Găng tay y tế</t>
  </si>
  <si>
    <t>hộp</t>
  </si>
  <si>
    <t>Khẩu trang y tế</t>
  </si>
  <si>
    <t>Quạt trần 100w</t>
  </si>
  <si>
    <t>Quạt thông gió 40w</t>
  </si>
  <si>
    <t>Máy hút bụi 2kw</t>
  </si>
  <si>
    <t>Máy hút ẩm 1,5kw</t>
  </si>
  <si>
    <t>Đèn neon 40w</t>
  </si>
  <si>
    <t>Điện năng</t>
  </si>
  <si>
    <t>kw</t>
  </si>
  <si>
    <t>Pipet 10ml</t>
  </si>
  <si>
    <t>Micropipet 5ml</t>
  </si>
  <si>
    <t>Đầu cone 5ml</t>
  </si>
  <si>
    <t>Bình định mức 50ml</t>
  </si>
  <si>
    <t>Bình định mức 1000ml</t>
  </si>
  <si>
    <t>Bình định mức 100ml</t>
  </si>
  <si>
    <t>Bình định mức 25ml</t>
  </si>
  <si>
    <t>Chai nhựa 0,5 lít</t>
  </si>
  <si>
    <t>Chai BOD</t>
  </si>
  <si>
    <t>Đầu cone 1ml</t>
  </si>
  <si>
    <t>Bộ sục khí</t>
  </si>
  <si>
    <t>Chai bảo quản dung dịch</t>
  </si>
  <si>
    <t>Màng lọc</t>
  </si>
  <si>
    <t>Ống nghiệm 25*150</t>
  </si>
  <si>
    <t>ống</t>
  </si>
  <si>
    <t>Ống nghiệm không nắp</t>
  </si>
  <si>
    <t>Ống nghiệm có nắp</t>
  </si>
  <si>
    <t>Micropipet 1ml</t>
  </si>
  <si>
    <t>Pipet 5ml</t>
  </si>
  <si>
    <t>Đĩa petri</t>
  </si>
  <si>
    <t>Đầu cone 0,1ml</t>
  </si>
  <si>
    <t>Cốc thủy tinh 1000ml</t>
  </si>
  <si>
    <t>Đèn Wimax = 200h</t>
  </si>
  <si>
    <t>Đèn Dimax = 500h</t>
  </si>
  <si>
    <t>Đèn HCL</t>
  </si>
  <si>
    <t>Cuvet thạch anh cho FIAS</t>
  </si>
  <si>
    <t>Màng lọc cho FIAS</t>
  </si>
  <si>
    <t>Đèn EDL</t>
  </si>
  <si>
    <t>Phễu chiết 1000ml</t>
  </si>
  <si>
    <t>Bình định mức 500ml</t>
  </si>
  <si>
    <t>Cột sắc ký thủy tinh</t>
  </si>
  <si>
    <t>Cái</t>
  </si>
  <si>
    <t>Cột tách mao quản</t>
  </si>
  <si>
    <t>Phễu chiết 500ml</t>
  </si>
  <si>
    <t>Cốc thủy tinh 250ml</t>
  </si>
  <si>
    <t>Quartz torches</t>
  </si>
  <si>
    <t>Bình tam giác 25ml</t>
  </si>
  <si>
    <t>Bình tam giác 50ml</t>
  </si>
  <si>
    <t>Bình tam giác 100ml</t>
  </si>
  <si>
    <t xml:space="preserve">Cái </t>
  </si>
  <si>
    <t xml:space="preserve">Hộp đựng mẫu  </t>
  </si>
  <si>
    <t xml:space="preserve">chiếc </t>
  </si>
  <si>
    <t xml:space="preserve">Đôi </t>
  </si>
  <si>
    <t xml:space="preserve">Tất sợi </t>
  </si>
  <si>
    <t xml:space="preserve">Bao đựng mẫu </t>
  </si>
  <si>
    <t xml:space="preserve">Đĩa phơi mẫu </t>
  </si>
  <si>
    <t xml:space="preserve">Micropipet 10ml </t>
  </si>
  <si>
    <t xml:space="preserve">Cốc cân </t>
  </si>
  <si>
    <t xml:space="preserve">Bình tam giác </t>
  </si>
  <si>
    <t xml:space="preserve">Đũa thủy tinh </t>
  </si>
  <si>
    <t xml:space="preserve">Pipet 1ml </t>
  </si>
  <si>
    <t xml:space="preserve">Cuvet Graphit </t>
  </si>
  <si>
    <t xml:space="preserve">Bình nhựa 0,5 lít </t>
  </si>
  <si>
    <t xml:space="preserve">Cốc nhựa </t>
  </si>
  <si>
    <t xml:space="preserve">Kim tiêm mẫu (syringe 10uL) </t>
  </si>
  <si>
    <t xml:space="preserve">Giấy lọc chuyên dụng </t>
  </si>
  <si>
    <t xml:space="preserve">Đai bảo hiểm </t>
  </si>
  <si>
    <t xml:space="preserve">Thang (3m) </t>
  </si>
  <si>
    <t xml:space="preserve">Bộ làm sạch ống lấy mẫu </t>
  </si>
  <si>
    <t xml:space="preserve">Bộ làm sạch đường ống mẫu, bộ phân phối khí manifol và modul </t>
  </si>
  <si>
    <t xml:space="preserve">sensor </t>
  </si>
  <si>
    <t xml:space="preserve">Dép xốp </t>
  </si>
  <si>
    <t xml:space="preserve">Dây điện đôi dài 50m </t>
  </si>
  <si>
    <t xml:space="preserve">dây </t>
  </si>
  <si>
    <t xml:space="preserve">Ổ cắm điện có cầu chì </t>
  </si>
  <si>
    <t xml:space="preserve">Hai giá đỡ thiết bi ̣ </t>
  </si>
  <si>
    <t xml:space="preserve">cái </t>
  </si>
  <si>
    <t xml:space="preserve">Đầu thu mẫu thép không gỉ </t>
  </si>
  <si>
    <t xml:space="preserve">Tủ lắp đặt thiết bị có hệ thống dây điện và các bộ lọc ẩm </t>
  </si>
  <si>
    <t xml:space="preserve">Bộ phần mềm truy nạp số liệu </t>
  </si>
  <si>
    <t xml:space="preserve">Bộ phần mềm quản lý số liệu và báo cáo </t>
  </si>
  <si>
    <t xml:space="preserve">Bộ chuyển đổi tín hiệu để nối mạng Modem </t>
  </si>
  <si>
    <t>bô ̣</t>
  </si>
  <si>
    <t xml:space="preserve">Bình khí chuẩn </t>
  </si>
  <si>
    <t xml:space="preserve">binh̀  </t>
  </si>
  <si>
    <t xml:space="preserve">Khay hứng chuyên dụng </t>
  </si>
  <si>
    <t xml:space="preserve">Can nhựa 10l </t>
  </si>
  <si>
    <t xml:space="preserve">Ống (corer) bằng thép không gỉ, Ф 100mm </t>
  </si>
  <si>
    <t xml:space="preserve">Can nhựa 20l </t>
  </si>
  <si>
    <t xml:space="preserve">Can nhựa 200l </t>
  </si>
  <si>
    <t xml:space="preserve">Lọ thủy tinh  Ф 150h300 </t>
  </si>
  <si>
    <t xml:space="preserve">Hệ lấy mẫu nước  </t>
  </si>
  <si>
    <t xml:space="preserve">Can nhựa 5l </t>
  </si>
  <si>
    <t xml:space="preserve">Hộp đo </t>
  </si>
  <si>
    <t xml:space="preserve">Khẩu trang phòng độc </t>
  </si>
  <si>
    <t xml:space="preserve">Ghế ngồi </t>
  </si>
  <si>
    <t xml:space="preserve">Cốc nung (sứ, 30ml) </t>
  </si>
  <si>
    <t xml:space="preserve">Khay nung </t>
  </si>
  <si>
    <t xml:space="preserve">Đèn chiếu sáng 40W </t>
  </si>
  <si>
    <t xml:space="preserve">Cốc thủy tinh 50ml </t>
  </si>
  <si>
    <t xml:space="preserve">Bình tam giác 1000ml </t>
  </si>
  <si>
    <t xml:space="preserve">Bếp điện </t>
  </si>
  <si>
    <t xml:space="preserve">Cốc nung </t>
  </si>
  <si>
    <t xml:space="preserve">cái  </t>
  </si>
  <si>
    <t xml:space="preserve">Thùng nhựa 120l </t>
  </si>
  <si>
    <t>Bình mẫu</t>
  </si>
  <si>
    <t>chiếc</t>
  </si>
  <si>
    <t>Màng DO</t>
  </si>
  <si>
    <t>Chai đựng mẫu</t>
  </si>
  <si>
    <t>Buret 1ml</t>
  </si>
  <si>
    <t>Ống phá mẫu có nắp kín</t>
  </si>
  <si>
    <t>Burret chuẩn độ tự động</t>
  </si>
  <si>
    <t>Bình nhỏ giọt</t>
  </si>
  <si>
    <t>Chai chứa mẫu 100ml</t>
  </si>
  <si>
    <t>Ống duham</t>
  </si>
  <si>
    <t>Bình thủy tinh trung tính</t>
  </si>
  <si>
    <t>Đầu cone 4ml</t>
  </si>
  <si>
    <t>Giấy thử pH</t>
  </si>
  <si>
    <t xml:space="preserve">hộp  </t>
  </si>
  <si>
    <t>Cột tách cho anion</t>
  </si>
  <si>
    <t xml:space="preserve">Buret chuẩn độ </t>
  </si>
  <si>
    <t>Găng tay chống nóng</t>
  </si>
  <si>
    <t>Dây nối</t>
  </si>
  <si>
    <t>Ống pitot</t>
  </si>
  <si>
    <t>Thước dây</t>
  </si>
  <si>
    <t>Kính bảo hộ</t>
  </si>
  <si>
    <t xml:space="preserve">Cần lấy mẫu  </t>
  </si>
  <si>
    <t xml:space="preserve">Hệ thống làm mát  </t>
  </si>
  <si>
    <t xml:space="preserve">Hệ thống van  </t>
  </si>
  <si>
    <t xml:space="preserve">Bình ngưng tụ  </t>
  </si>
  <si>
    <t xml:space="preserve">Đồng hồ đo: thể tích, lưu lượng và chân không  </t>
  </si>
  <si>
    <t>Bộ lọc bụi</t>
  </si>
  <si>
    <t>Bộ lọc khí lưu huỳnh</t>
  </si>
  <si>
    <r>
      <t>Sensor O</t>
    </r>
    <r>
      <rPr>
        <vertAlign val="subscript"/>
        <sz val="12"/>
        <rFont val="Times New Roman"/>
        <family val="1"/>
      </rPr>
      <t>2</t>
    </r>
  </si>
  <si>
    <t>Bộ lọc tạp chất cản trở</t>
  </si>
  <si>
    <t>Sensor CO</t>
  </si>
  <si>
    <t>Sensor NO</t>
  </si>
  <si>
    <r>
      <t>Sensor NO</t>
    </r>
    <r>
      <rPr>
        <vertAlign val="subscript"/>
        <sz val="12"/>
        <rFont val="Times New Roman"/>
        <family val="1"/>
      </rPr>
      <t>2</t>
    </r>
  </si>
  <si>
    <r>
      <t>Sensor SO</t>
    </r>
    <r>
      <rPr>
        <vertAlign val="subscript"/>
        <sz val="12"/>
        <rFont val="Times New Roman"/>
        <family val="1"/>
      </rPr>
      <t>2</t>
    </r>
  </si>
  <si>
    <r>
      <t>Sensor NO</t>
    </r>
    <r>
      <rPr>
        <vertAlign val="subscript"/>
        <sz val="12"/>
        <rFont val="Times New Roman"/>
        <family val="1"/>
      </rPr>
      <t>x</t>
    </r>
  </si>
  <si>
    <t>Ống thép không rỉ</t>
  </si>
  <si>
    <t>Chai CO</t>
  </si>
  <si>
    <t>Đầu lấy mẫu</t>
  </si>
  <si>
    <t>Ống lấy mẫu</t>
  </si>
  <si>
    <t>Bộ lưu giữ filter</t>
  </si>
  <si>
    <t>Hộp gia nhiệt</t>
  </si>
  <si>
    <t>Bộ dây nối</t>
  </si>
  <si>
    <t>Đĩa cân</t>
  </si>
  <si>
    <t>Bộ dụng cụ thu hồi mẫu</t>
  </si>
  <si>
    <t>bình</t>
  </si>
  <si>
    <t>Bộ ống hấp thụ</t>
  </si>
  <si>
    <t>Trap hấp phụ Hg 1</t>
  </si>
  <si>
    <t>Trap hấp phụ Hg 2</t>
  </si>
  <si>
    <t>Bộ tách ẩm</t>
  </si>
  <si>
    <t>Bộ lưu giữ dung dịch hấp thụ</t>
  </si>
  <si>
    <t>Kẹp khớp nối</t>
  </si>
  <si>
    <t>Bình chứa dung dịch thu hồi</t>
  </si>
  <si>
    <t>Nhíp</t>
  </si>
  <si>
    <t>Gim bấm</t>
  </si>
  <si>
    <t>Gim kẹp giấy</t>
  </si>
  <si>
    <t>Hộp</t>
  </si>
  <si>
    <t>Cột sắc ký</t>
  </si>
  <si>
    <t>túi</t>
  </si>
  <si>
    <t xml:space="preserve">Ống than hoạt tính ORBO 32  </t>
  </si>
  <si>
    <t xml:space="preserve">ống </t>
  </si>
  <si>
    <t xml:space="preserve">Phễu chiết 250ml </t>
  </si>
  <si>
    <t xml:space="preserve">Xô chứa dung dịch sục khí </t>
  </si>
  <si>
    <t>Đầu đo nhiệt độ</t>
  </si>
  <si>
    <t>Đầu đo độ ẩm</t>
  </si>
  <si>
    <t>Đầu đo hướng gió</t>
  </si>
  <si>
    <t>Đầu đô tốc độ gió</t>
  </si>
  <si>
    <t>Đầu đo áp suất khí quyển</t>
  </si>
  <si>
    <t>Đầu lấy mẫu TSP</t>
  </si>
  <si>
    <t>Đầu lấy mẫu Pb</t>
  </si>
  <si>
    <t>Đầu lấy mẫu PM10</t>
  </si>
  <si>
    <t>Đầu lấy mẫu PM2,5</t>
  </si>
  <si>
    <r>
      <t>Chai NO</t>
    </r>
    <r>
      <rPr>
        <vertAlign val="subscript"/>
        <sz val="12"/>
        <rFont val="Times New Roman"/>
        <family val="1"/>
      </rPr>
      <t>2</t>
    </r>
  </si>
  <si>
    <t xml:space="preserve">Ống hấp thụ </t>
  </si>
  <si>
    <r>
      <t>Chai SO</t>
    </r>
    <r>
      <rPr>
        <vertAlign val="subscript"/>
        <sz val="12"/>
        <rFont val="Times New Roman"/>
        <family val="1"/>
      </rPr>
      <t>2</t>
    </r>
  </si>
  <si>
    <t xml:space="preserve">Ống manifold </t>
  </si>
  <si>
    <t xml:space="preserve">Ống teflon </t>
  </si>
  <si>
    <t xml:space="preserve">Bình thủy tinh đựng mẫu  </t>
  </si>
  <si>
    <t xml:space="preserve">Phễu lọc </t>
  </si>
  <si>
    <t xml:space="preserve">Ống nghiệm </t>
  </si>
  <si>
    <t xml:space="preserve">Ferrule 0.45 </t>
  </si>
  <si>
    <t xml:space="preserve">Chụp đầu đo </t>
  </si>
  <si>
    <t xml:space="preserve">Kết nối đầu đo </t>
  </si>
  <si>
    <t>Bản đồ địa hình</t>
  </si>
  <si>
    <t>cái</t>
  </si>
  <si>
    <t>Máng đo tiêu chuẩn</t>
  </si>
  <si>
    <t>Chai đựng mẫu vi sinh</t>
  </si>
  <si>
    <t>Đầu điện cực</t>
  </si>
  <si>
    <t>Ống đong 100ml</t>
  </si>
  <si>
    <t>Cột khử Cadimi</t>
  </si>
  <si>
    <t xml:space="preserve">Binh cứu hỏa </t>
  </si>
  <si>
    <t>Thùng chứa mẫu</t>
  </si>
  <si>
    <t xml:space="preserve">Bộ làm sạch sensor </t>
  </si>
  <si>
    <r>
      <t>Cuốc lấy mẫu Peterxen 5,000 cm</t>
    </r>
    <r>
      <rPr>
        <vertAlign val="superscript"/>
        <sz val="12"/>
        <rFont val="Times New Roman"/>
        <family val="1"/>
      </rPr>
      <t>3</t>
    </r>
  </si>
  <si>
    <t xml:space="preserve">Hệ thống lấy mẫu nước </t>
  </si>
  <si>
    <t xml:space="preserve">Thiết bị đo hiện số </t>
  </si>
  <si>
    <t xml:space="preserve">Máy định vị GPS cầm tay </t>
  </si>
  <si>
    <t xml:space="preserve">Bộ thu thập, xử lý và lưu giữ số liệu (Data Logger) </t>
  </si>
  <si>
    <t xml:space="preserve">Bộ truyền dữ liệu qua modem điện thoại hoặc Internet/mạng GSM/ qua vệ tinh </t>
  </si>
  <si>
    <t xml:space="preserve">Máy tính xử lý số liệu </t>
  </si>
  <si>
    <t xml:space="preserve">Bơm hút mẫu </t>
  </si>
  <si>
    <t xml:space="preserve">Đường ống dẫn lấy mẫu nước </t>
  </si>
  <si>
    <t xml:space="preserve">Hệ thống cảnh báo cháy </t>
  </si>
  <si>
    <t xml:space="preserve">Hệ thống chống sét theo đường truyền số liệu </t>
  </si>
  <si>
    <t xml:space="preserve">Hệ thống chống sét theo đường điện cấp cho trạm </t>
  </si>
  <si>
    <t xml:space="preserve">Máy điều hòa nhiệt độ </t>
  </si>
  <si>
    <t xml:space="preserve">Máy in </t>
  </si>
  <si>
    <t xml:space="preserve">Bộ pin mặt trời </t>
  </si>
  <si>
    <t xml:space="preserve">Bộ xạc pin dự phòng </t>
  </si>
  <si>
    <t xml:space="preserve">Hệ thống báo động chống trộm </t>
  </si>
  <si>
    <t xml:space="preserve">Thuyền máy (ca nô) </t>
  </si>
  <si>
    <t xml:space="preserve">Dung dịch chuẩn pH ở giá trị pH = 4 và pH = 10 </t>
  </si>
  <si>
    <t xml:space="preserve">ml </t>
  </si>
  <si>
    <t xml:space="preserve">Nước rửa đầu đo </t>
  </si>
  <si>
    <t xml:space="preserve">lít </t>
  </si>
  <si>
    <t xml:space="preserve">Pin chuyên dụng </t>
  </si>
  <si>
    <t xml:space="preserve">cục </t>
  </si>
  <si>
    <t xml:space="preserve">Cồn lau dụng cụ </t>
  </si>
  <si>
    <t xml:space="preserve">Sổ công tác </t>
  </si>
  <si>
    <t xml:space="preserve">cuốn </t>
  </si>
  <si>
    <t xml:space="preserve">Mực máy in </t>
  </si>
  <si>
    <t xml:space="preserve">hộp </t>
  </si>
  <si>
    <t xml:space="preserve">Giấy lau </t>
  </si>
  <si>
    <t xml:space="preserve">Giấy A4 </t>
  </si>
  <si>
    <t xml:space="preserve">gram </t>
  </si>
  <si>
    <t xml:space="preserve">Nước cất </t>
  </si>
  <si>
    <t xml:space="preserve">Xà phòng </t>
  </si>
  <si>
    <t xml:space="preserve">kg </t>
  </si>
  <si>
    <t xml:space="preserve">Dung dịch điện cực DO </t>
  </si>
  <si>
    <t xml:space="preserve">Dung dịch làm sạch điện cực </t>
  </si>
  <si>
    <t xml:space="preserve">Dung dịch chuẩn 84 </t>
  </si>
  <si>
    <t xml:space="preserve">Dung dịch chuẩn 1413 </t>
  </si>
  <si>
    <t xml:space="preserve">Dung dịch chuẩn 12280 </t>
  </si>
  <si>
    <t xml:space="preserve">Thùng đựng và bảo quản mẫu </t>
  </si>
  <si>
    <t xml:space="preserve">Dung dịch chuẩn 0 NTU </t>
  </si>
  <si>
    <t xml:space="preserve">Dung dịch chuẩn 100 NTU </t>
  </si>
  <si>
    <t xml:space="preserve">Chai đựng mẫu </t>
  </si>
  <si>
    <t xml:space="preserve">Bản đồ địa hình </t>
  </si>
  <si>
    <t xml:space="preserve">tờ </t>
  </si>
  <si>
    <t xml:space="preserve">Găng tay y tế </t>
  </si>
  <si>
    <t xml:space="preserve">Khẩu trang y tế </t>
  </si>
  <si>
    <t>Nhiệt kế thủy ngân</t>
  </si>
  <si>
    <t>Ẩm kế Asman</t>
  </si>
  <si>
    <t>Thiết bị đo gió cầm tay</t>
  </si>
  <si>
    <t>Thiết bị đo hiện số và lưu kết quả</t>
  </si>
  <si>
    <t>Thiết bị Sóng ký</t>
  </si>
  <si>
    <t>Thiết bị chuyên dụng đo tốc độ dòng chảy</t>
  </si>
  <si>
    <t>Thiết bị đo độ muối</t>
  </si>
  <si>
    <t>Máy đo độ đục</t>
  </si>
  <si>
    <t>Đĩa Sechi</t>
  </si>
  <si>
    <t>Máy đo DO</t>
  </si>
  <si>
    <t>Máy đo EC</t>
  </si>
  <si>
    <t>Thiết bị đo đa chỉ tiêu</t>
  </si>
  <si>
    <t>Thiết bị lấy mẫu nước</t>
  </si>
  <si>
    <t>Thiết bị lấy mẫu trầm tích và tời chuyên dụng</t>
  </si>
  <si>
    <t>Thiết bị lấy mẫu động vật phù du</t>
  </si>
  <si>
    <t>Thiết bị lấy mẫu thực vật phù du</t>
  </si>
  <si>
    <t xml:space="preserve">Thiết bị lấy mẫu sinh vật và bộ sàng </t>
  </si>
  <si>
    <t>Nồi hấp</t>
  </si>
  <si>
    <t>Tủ sấy</t>
  </si>
  <si>
    <t>Tủ bảo quản mẫu</t>
  </si>
  <si>
    <t>Thiết bị lọc nước siêu sạch</t>
  </si>
  <si>
    <t xml:space="preserve">Cân phân tích </t>
  </si>
  <si>
    <t>Bộ lọc hút chân không</t>
  </si>
  <si>
    <t>Máy cất Nitơ</t>
  </si>
  <si>
    <t>Thiết bị cất nước 2 lần</t>
  </si>
  <si>
    <t>Thiết bị phản ứng COD</t>
  </si>
  <si>
    <t>Thiết bị hấp tiệt trùng</t>
  </si>
  <si>
    <t>Máy đếm Coliform</t>
  </si>
  <si>
    <t>Lò vi sóng</t>
  </si>
  <si>
    <t>Bộ phân tích thủy ngân và asen MHS hoặc FIAS</t>
  </si>
  <si>
    <t>Thiết bị phá mẫu</t>
  </si>
  <si>
    <t>Bộ Soxlel</t>
  </si>
  <si>
    <t>Máy cất quay chân không</t>
  </si>
  <si>
    <t>Bể ổn định nhiệt</t>
  </si>
  <si>
    <t>Bể siêu âm</t>
  </si>
  <si>
    <t>Bơm chân không</t>
  </si>
  <si>
    <t>Máy cô nitơ</t>
  </si>
  <si>
    <t>Hệ thống ICP</t>
  </si>
  <si>
    <t>Bình hút ẩm</t>
  </si>
  <si>
    <t>Bếp cách cát</t>
  </si>
  <si>
    <t>Thiết bị picnomet</t>
  </si>
  <si>
    <t>Kính hiển vi độ phóng đại 1000 lần</t>
  </si>
  <si>
    <t>Kính hiển vi soi nổi độ phóng đại 400 lần</t>
  </si>
  <si>
    <t>Băng giấy in</t>
  </si>
  <si>
    <t>gam</t>
  </si>
  <si>
    <t>Dung dịch chuẩn pH ở pH = 4, pH = 7, pH = 10</t>
  </si>
  <si>
    <t>Cồn lau đầu đo</t>
  </si>
  <si>
    <t>Dung dịch chuẩn 800 NTU</t>
  </si>
  <si>
    <t>Dung dich đệm</t>
  </si>
  <si>
    <t>ml</t>
  </si>
  <si>
    <t>Chất điện giải</t>
  </si>
  <si>
    <t>Dung dịch KCl</t>
  </si>
  <si>
    <t xml:space="preserve">Đá khô </t>
  </si>
  <si>
    <t>NaClO</t>
  </si>
  <si>
    <t>NaOH</t>
  </si>
  <si>
    <t>HCl</t>
  </si>
  <si>
    <t>gram</t>
  </si>
  <si>
    <t>Methyl đỏ</t>
  </si>
  <si>
    <t>Methylen xanh</t>
  </si>
  <si>
    <t>Sulfaniamide</t>
  </si>
  <si>
    <t>N-(1-naphyl)-ethyllediamine</t>
  </si>
  <si>
    <t xml:space="preserve">Giấy lọc </t>
  </si>
  <si>
    <t xml:space="preserve">Bột Cd </t>
  </si>
  <si>
    <t>EDTA</t>
  </si>
  <si>
    <t>Dung dịch chuẩn gốc SO42- 1000ppm</t>
  </si>
  <si>
    <t>Glycerol</t>
  </si>
  <si>
    <t>Etanol</t>
  </si>
  <si>
    <t>NaCl</t>
  </si>
  <si>
    <t>Kali antimontatrat</t>
  </si>
  <si>
    <t>Axit ascorbic</t>
  </si>
  <si>
    <t>Gam</t>
  </si>
  <si>
    <t>Glyxin</t>
  </si>
  <si>
    <t>Hợp kim Devarda</t>
  </si>
  <si>
    <t>Phenolphtalein</t>
  </si>
  <si>
    <t>gam </t>
  </si>
  <si>
    <t>Aceton</t>
  </si>
  <si>
    <t>N,N-dimethyl-pphenylenediamineoxalate</t>
  </si>
  <si>
    <t>Kaliphatalat</t>
  </si>
  <si>
    <t>Gluco</t>
  </si>
  <si>
    <t>Polyseed</t>
  </si>
  <si>
    <t>Viên</t>
  </si>
  <si>
    <t>Glutamic</t>
  </si>
  <si>
    <t>Xenlulo</t>
  </si>
  <si>
    <t>Dung dịch chuẩn Coban</t>
  </si>
  <si>
    <t>Canh thang lactose LT</t>
  </si>
  <si>
    <t>Canh thang BGBL</t>
  </si>
  <si>
    <t xml:space="preserve">Tetrametyl-p-phenylendiamin dihyroclorua </t>
  </si>
  <si>
    <t>Pepton</t>
  </si>
  <si>
    <t>Lactoza</t>
  </si>
  <si>
    <t>Chất chiết nấm men</t>
  </si>
  <si>
    <t xml:space="preserve">2,3,5-Triphenyltetrazoliun chlorua </t>
  </si>
  <si>
    <t>natri heptadecylsunphat</t>
  </si>
  <si>
    <t>Agar</t>
  </si>
  <si>
    <t>Bông</t>
  </si>
  <si>
    <t>kg</t>
  </si>
  <si>
    <t>Chất chiết cao thịt bò</t>
  </si>
  <si>
    <t xml:space="preserve"> Aspartic </t>
  </si>
  <si>
    <t>Pantotenic</t>
  </si>
  <si>
    <t>Thiamin</t>
  </si>
  <si>
    <t>Ferric citrate</t>
  </si>
  <si>
    <t>Gram</t>
  </si>
  <si>
    <t>Cloramin T</t>
  </si>
  <si>
    <t>Axit Bacbituric</t>
  </si>
  <si>
    <t>NaCN</t>
  </si>
  <si>
    <t>Dung dịch chuẩn gốc pb 1000ppm</t>
  </si>
  <si>
    <t>Khí argon</t>
  </si>
  <si>
    <t>Dung dịch chuẩn gốc As1000ppm</t>
  </si>
  <si>
    <t>KI</t>
  </si>
  <si>
    <t>Khí axetylen</t>
  </si>
  <si>
    <t>Dung dịch chuẩn gốc Hg 1000ppm</t>
  </si>
  <si>
    <t>Ammonium pyrrolidinedithiocarbamate (APDC)</t>
  </si>
  <si>
    <t>Metyl Iso butylketon (MIBK)</t>
  </si>
  <si>
    <t>n-Hexan</t>
  </si>
  <si>
    <t>Dung dịch chuẩn gốc dầu mỡ 1000ppm</t>
  </si>
  <si>
    <t>4-Amino-Antypyrin</t>
  </si>
  <si>
    <t>Phenol chuẩn</t>
  </si>
  <si>
    <t>Dung dịch nội chuẩn</t>
  </si>
  <si>
    <t>Chiết pha rắn SPE</t>
  </si>
  <si>
    <t xml:space="preserve">Septa cho vial </t>
  </si>
  <si>
    <t>Vial</t>
  </si>
  <si>
    <t>Bông thủy tinh</t>
  </si>
  <si>
    <t>Pipet Pasteur</t>
  </si>
  <si>
    <t>Khí Nitơ</t>
  </si>
  <si>
    <t>Khí Heli</t>
  </si>
  <si>
    <t>Dung dịch chuẩn hỗn hợp nhóm Pyrethroid</t>
  </si>
  <si>
    <t>Dung dịch chuẩn đa nguyên tố (ICP Standard)</t>
  </si>
  <si>
    <t>Dung dịch chuẩn thẩm tra hiệu năng của thiết bị</t>
  </si>
  <si>
    <t>Millex-LH 13mm Philic PTFE .45µm Non-sterile IC-Certified 100/pk</t>
  </si>
  <si>
    <t>Bột Pd</t>
  </si>
  <si>
    <t>Dung dịch chuẩn gốc Cu 1000ppm</t>
  </si>
  <si>
    <t>Bao đựng mẫu</t>
  </si>
  <si>
    <t>Diphenylamin</t>
  </si>
  <si>
    <t xml:space="preserve">Nhiệt ẩm kế Asman </t>
  </si>
  <si>
    <t xml:space="preserve">Áp kế </t>
  </si>
  <si>
    <t xml:space="preserve">Đầu đo nhiệt độ </t>
  </si>
  <si>
    <t xml:space="preserve">Bộ </t>
  </si>
  <si>
    <t xml:space="preserve">Thiết bị đo chênh áp </t>
  </si>
  <si>
    <t xml:space="preserve">Bơm hút </t>
  </si>
  <si>
    <t xml:space="preserve">Thiết bị hút mẫu  </t>
  </si>
  <si>
    <t xml:space="preserve">Thiết bị hiệu chuẩn lưu lượng </t>
  </si>
  <si>
    <t xml:space="preserve">Thiết bị lấy mẫu khí NOx </t>
  </si>
  <si>
    <t xml:space="preserve">Thiết bị điều khiển lấy mẫu bụi </t>
  </si>
  <si>
    <t xml:space="preserve">Thiết bị đo lưu lượng khí  </t>
  </si>
  <si>
    <t xml:space="preserve">Thước dây </t>
  </si>
  <si>
    <t xml:space="preserve">Thiết bị lấy mẫu khí Oxy </t>
  </si>
  <si>
    <t xml:space="preserve">Thiết bị phân tích IC </t>
  </si>
  <si>
    <t xml:space="preserve">Thiết bị sinh khí zero </t>
  </si>
  <si>
    <t xml:space="preserve">Tủ hút </t>
  </si>
  <si>
    <t xml:space="preserve">gam </t>
  </si>
  <si>
    <t xml:space="preserve">Túi chứa khí  </t>
  </si>
  <si>
    <t xml:space="preserve">Khí chuẩn O2 </t>
  </si>
  <si>
    <t xml:space="preserve">bình </t>
  </si>
  <si>
    <t xml:space="preserve">Túi nilon </t>
  </si>
  <si>
    <t xml:space="preserve">Khí chuẩn CO </t>
  </si>
  <si>
    <t xml:space="preserve">Khí chuẩn NO </t>
  </si>
  <si>
    <t xml:space="preserve">Silicagel  </t>
  </si>
  <si>
    <t xml:space="preserve">Lít </t>
  </si>
  <si>
    <t xml:space="preserve">Toluen </t>
  </si>
  <si>
    <t xml:space="preserve">Than hoạt tính </t>
  </si>
  <si>
    <t xml:space="preserve">Dung dịch hấp thụ  </t>
  </si>
  <si>
    <t xml:space="preserve">Brôm </t>
  </si>
  <si>
    <t xml:space="preserve">Axit oxalic </t>
  </si>
  <si>
    <t xml:space="preserve">KCl </t>
  </si>
  <si>
    <t xml:space="preserve">Axit sulphamic </t>
  </si>
  <si>
    <t xml:space="preserve">Formaldehyt </t>
  </si>
  <si>
    <t xml:space="preserve">Pararosanilin </t>
  </si>
  <si>
    <t xml:space="preserve">n-Butanol </t>
  </si>
  <si>
    <t xml:space="preserve">Iốt </t>
  </si>
  <si>
    <t xml:space="preserve">Giấy lọc bụi </t>
  </si>
  <si>
    <t xml:space="preserve">Găng tay chịu nhiệt </t>
  </si>
  <si>
    <t xml:space="preserve">Methanol </t>
  </si>
  <si>
    <t xml:space="preserve">Clorobenzen </t>
  </si>
  <si>
    <t xml:space="preserve">Khí Hydro </t>
  </si>
  <si>
    <t xml:space="preserve">  </t>
  </si>
  <si>
    <t xml:space="preserve">Sensor đo nhiệt độ/độ ẩm </t>
  </si>
  <si>
    <t xml:space="preserve">Cột treo sensor </t>
  </si>
  <si>
    <t xml:space="preserve">Máy đo bụi lơ lửng PM10 và TSP </t>
  </si>
  <si>
    <t xml:space="preserve">Thiết bị lấy mẫu bui (ống probe) </t>
  </si>
  <si>
    <t xml:space="preserve">Máy ảnh kỹ thuật số </t>
  </si>
  <si>
    <t xml:space="preserve">Bộ lưu giữ số liệu (Data logger) </t>
  </si>
  <si>
    <t xml:space="preserve">Máy phát điện 15 KVA 220V  </t>
  </si>
  <si>
    <r>
      <t>Modul phân tích NO-NO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 xml:space="preserve"> - NO</t>
    </r>
    <r>
      <rPr>
        <vertAlign val="subscript"/>
        <sz val="12"/>
        <rFont val="Times New Roman"/>
        <family val="1"/>
      </rPr>
      <t>x</t>
    </r>
    <r>
      <rPr>
        <sz val="12"/>
        <rFont val="Times New Roman"/>
        <family val="1"/>
      </rPr>
      <t xml:space="preserve"> </t>
    </r>
  </si>
  <si>
    <t xml:space="preserve">Máy tạo đa khí chuẩn </t>
  </si>
  <si>
    <r>
      <t>Modul phân tích khi ́ SO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 xml:space="preserve"> </t>
    </r>
  </si>
  <si>
    <t xml:space="preserve">Modul phân tích khi ́ CO </t>
  </si>
  <si>
    <r>
      <t>Modul phân tích khi ́ O</t>
    </r>
    <r>
      <rPr>
        <vertAlign val="subscript"/>
        <sz val="12"/>
        <rFont val="Times New Roman"/>
        <family val="1"/>
      </rPr>
      <t>3</t>
    </r>
    <r>
      <rPr>
        <sz val="12"/>
        <rFont val="Times New Roman"/>
        <family val="1"/>
      </rPr>
      <t xml:space="preserve"> </t>
    </r>
  </si>
  <si>
    <t xml:space="preserve">Đường ống dẫn lấy mẫu khí </t>
  </si>
  <si>
    <t xml:space="preserve">Thiết bị sinh khí chuẩn </t>
  </si>
  <si>
    <t xml:space="preserve">cuôṇ </t>
  </si>
  <si>
    <t xml:space="preserve">Rinsing Air Controller:  </t>
  </si>
  <si>
    <t xml:space="preserve">Fuse:T1145G570/1A Micro fuse 5x20 mm 1AT </t>
  </si>
  <si>
    <t xml:space="preserve">Bơm mẫu </t>
  </si>
  <si>
    <t xml:space="preserve">Bơm khô </t>
  </si>
  <si>
    <t xml:space="preserve">1 m Silicon-Tube white 3,2x6,4 mm </t>
  </si>
  <si>
    <t xml:space="preserve">m </t>
  </si>
  <si>
    <t xml:space="preserve">1 m Silicon-Tube blue 3,2x6,4 mm </t>
  </si>
  <si>
    <t xml:space="preserve">1 m Silicon-Tube green 3,2x6,4 mm </t>
  </si>
  <si>
    <t xml:space="preserve">1 m Silicon-Tube red 3,2x6,4 mm </t>
  </si>
  <si>
    <t xml:space="preserve">Dung dịch làm sạch đường ống </t>
  </si>
  <si>
    <t xml:space="preserve">Bộ lọc mẫu (Filter element) (24 chiếc) </t>
  </si>
  <si>
    <t xml:space="preserve">Gioăng (O-Ring) </t>
  </si>
  <si>
    <t xml:space="preserve">Bình </t>
  </si>
  <si>
    <t xml:space="preserve">F-packing </t>
  </si>
  <si>
    <t xml:space="preserve">Bộ màng ngăn (Diaphragm assembly) </t>
  </si>
  <si>
    <t xml:space="preserve">Bộ khử ozôn (DO Unit) </t>
  </si>
  <si>
    <t xml:space="preserve">Lớp lót UV (UV Liner) </t>
  </si>
  <si>
    <t xml:space="preserve">Bộ làm khô thẩm thấu (Capllary PPD) </t>
  </si>
  <si>
    <t xml:space="preserve">bô </t>
  </si>
  <si>
    <t xml:space="preserve">Ống chuyển đổi (Catalyzer Pipe) </t>
  </si>
  <si>
    <t xml:space="preserve">Bộ lọc khí (Air filter) </t>
  </si>
  <si>
    <t xml:space="preserve">Scrubber </t>
  </si>
  <si>
    <t xml:space="preserve">LCD unit                    </t>
  </si>
  <si>
    <t xml:space="preserve">Scrubber MIX cho APNA 370 (0,5kg) </t>
  </si>
  <si>
    <t xml:space="preserve">Thùng đựng và bảo quản silicagel, Scrubber MIX </t>
  </si>
  <si>
    <t xml:space="preserve">Đèn Xenon (Xenon Lamp) </t>
  </si>
  <si>
    <t xml:space="preserve">Bộ loại hydrocacbon (HC cutter) </t>
  </si>
  <si>
    <t xml:space="preserve">Bơm (Pump Unit) (230V)     </t>
  </si>
  <si>
    <t xml:space="preserve">Than hoạt tính cho modul phân tích SO2 (1kg/box) </t>
  </si>
  <si>
    <t xml:space="preserve">Ống xúc tác (catalyzer tube) </t>
  </si>
  <si>
    <t xml:space="preserve">Ống DO (Glass tube) </t>
  </si>
  <si>
    <t xml:space="preserve">Đèn thủy ngân (Mecury lamp) </t>
  </si>
  <si>
    <t xml:space="preserve">Đèn tử ngoại (UV Lamp) UV lamp for internal gas genarator </t>
  </si>
  <si>
    <t xml:space="preserve">Bô ̣màng bơm, van, gioăng đêṃ </t>
  </si>
  <si>
    <t xml:space="preserve">Khí chuẩn Metan </t>
  </si>
  <si>
    <t xml:space="preserve">Catalyst kit </t>
  </si>
  <si>
    <t xml:space="preserve">Catalyzer pack </t>
  </si>
  <si>
    <t xml:space="preserve">SV unit                                </t>
  </si>
  <si>
    <t xml:space="preserve">Thùng đựng và bảo quản than hoạt tính </t>
  </si>
  <si>
    <t xml:space="preserve">O-ring 1.5 x 0.75 mm Nitril </t>
  </si>
  <si>
    <t xml:space="preserve">Lọc Coalescent (xanh) </t>
  </si>
  <si>
    <t xml:space="preserve">Khí chuẩn BTEX </t>
  </si>
  <si>
    <t xml:space="preserve">Rotor 6 cổng </t>
  </si>
  <si>
    <t xml:space="preserve">O-Ring Gasket 4x1 </t>
  </si>
  <si>
    <t xml:space="preserve">O-Ring Gasket 6x1 </t>
  </si>
  <si>
    <t xml:space="preserve">Bộ van và màng airmo PUMP </t>
  </si>
  <si>
    <t xml:space="preserve">Ống thẩm thấu Benzene </t>
  </si>
  <si>
    <t xml:space="preserve">O-Ring cho lò thẩm thấu </t>
  </si>
  <si>
    <t xml:space="preserve">Đèn PID 10.6 eV </t>
  </si>
  <si>
    <t xml:space="preserve">chiêc </t>
  </si>
  <si>
    <t xml:space="preserve">Máy hút khí </t>
  </si>
  <si>
    <t xml:space="preserve">Pin 1.5v </t>
  </si>
  <si>
    <t xml:space="preserve">Máy đo hàm lượng Radon </t>
  </si>
  <si>
    <t xml:space="preserve">Ác quy 6v </t>
  </si>
  <si>
    <t xml:space="preserve">Khoan nhỏ </t>
  </si>
  <si>
    <t xml:space="preserve">Popylon  </t>
  </si>
  <si>
    <t xml:space="preserve">Hệ phổ kế Gamma phông thấp </t>
  </si>
  <si>
    <t xml:space="preserve">Kích 5 tấn </t>
  </si>
  <si>
    <t xml:space="preserve">Hệ đếm tổng alpha, Bêta phông thấp </t>
  </si>
  <si>
    <t xml:space="preserve">Lò nung </t>
  </si>
  <si>
    <t xml:space="preserve">Hệ điện phân </t>
  </si>
  <si>
    <t xml:space="preserve">Thiết bị điện hóa </t>
  </si>
  <si>
    <t xml:space="preserve">Kính hiển vi </t>
  </si>
  <si>
    <t xml:space="preserve">Hệ làm bay hơi lạnh </t>
  </si>
  <si>
    <t xml:space="preserve">Phin lọc chuyên dụng FPP-15 </t>
  </si>
  <si>
    <t xml:space="preserve">m2 </t>
  </si>
  <si>
    <t xml:space="preserve">Detectơ vết hat nhâṇ  </t>
  </si>
  <si>
    <t xml:space="preserve">Phin lọc Ф47 </t>
  </si>
  <si>
    <t xml:space="preserve">Chất hút ẩm chỉ thị chuyên dụng </t>
  </si>
  <si>
    <t xml:space="preserve">Nitơ lỏng </t>
  </si>
  <si>
    <t xml:space="preserve">HF </t>
  </si>
  <si>
    <t xml:space="preserve">Nhựa trao đổi Cation </t>
  </si>
  <si>
    <t xml:space="preserve">Khí P10 </t>
  </si>
  <si>
    <t xml:space="preserve">Nhựa trao đổi Anion </t>
  </si>
  <si>
    <t xml:space="preserve">Đĩa điện phân </t>
  </si>
  <si>
    <t xml:space="preserve">KOH - 8M </t>
  </si>
  <si>
    <t xml:space="preserve">KOH - 1M </t>
  </si>
  <si>
    <t xml:space="preserve">Nguồn chuẩn Radon </t>
  </si>
  <si>
    <t>Máy khuấy từ</t>
  </si>
  <si>
    <t>Máy lọc chân không</t>
  </si>
  <si>
    <t>Máy quang phổ UVVIS</t>
  </si>
  <si>
    <t>Bộ phân tích thủy ngân và asen</t>
  </si>
  <si>
    <t>Tủ ấm</t>
  </si>
  <si>
    <t>Tủ cấy vi sinh</t>
  </si>
  <si>
    <t xml:space="preserve">Hóa chất bảo quản mẫu  </t>
  </si>
  <si>
    <t>Dung dịch chuẩn Trilon B</t>
  </si>
  <si>
    <t>Dung dịch canxi chuẩn</t>
  </si>
  <si>
    <t xml:space="preserve">ml  </t>
  </si>
  <si>
    <t>Eriocrom đen T</t>
  </si>
  <si>
    <t>Trietanolamin</t>
  </si>
  <si>
    <t>Ống chuẩn KMnO4</t>
  </si>
  <si>
    <t>Bromothymol xanh</t>
  </si>
  <si>
    <t>NaBr</t>
  </si>
  <si>
    <t>Máy sắc ký ion</t>
  </si>
  <si>
    <t>Máy sắc ký lỏng cao áp</t>
  </si>
  <si>
    <t>Máy nén khí</t>
  </si>
  <si>
    <t>Bếp điều chỉnh nhiệt</t>
  </si>
  <si>
    <t>Máy đo nhiệt độ</t>
  </si>
  <si>
    <t>Dung dịch chuẩn pH ở giá trị pH = 4 và pH = 7</t>
  </si>
  <si>
    <t>Dung dịch chuẩn 1.413</t>
  </si>
  <si>
    <t>Methyl da cam</t>
  </si>
  <si>
    <t>CsCl</t>
  </si>
  <si>
    <t>Dung dịch chuẩn Na</t>
  </si>
  <si>
    <t>Dung dịch chuẩn K</t>
  </si>
  <si>
    <t>Trilon B</t>
  </si>
  <si>
    <t>Hydroxylamin</t>
  </si>
  <si>
    <t>KCN</t>
  </si>
  <si>
    <t>Eriochrom đen</t>
  </si>
  <si>
    <t>Murexit</t>
  </si>
  <si>
    <t xml:space="preserve">Máy quang phổ AAS </t>
  </si>
  <si>
    <t xml:space="preserve">Tủ lưu hóa chất chuẩn </t>
  </si>
  <si>
    <t xml:space="preserve">Máy cất cô chân không </t>
  </si>
  <si>
    <t xml:space="preserve">Máy sắc ký khí GC </t>
  </si>
  <si>
    <t xml:space="preserve">Túi PE </t>
  </si>
  <si>
    <t xml:space="preserve">Nước rửa dụng cụ </t>
  </si>
  <si>
    <t xml:space="preserve">Gam </t>
  </si>
  <si>
    <t xml:space="preserve">Dithizon </t>
  </si>
  <si>
    <t xml:space="preserve">Sulfo salisilic </t>
  </si>
  <si>
    <t xml:space="preserve">a-dipyridin </t>
  </si>
  <si>
    <t xml:space="preserve">Dietyl ete </t>
  </si>
  <si>
    <t xml:space="preserve">Oxit nhôm </t>
  </si>
  <si>
    <t xml:space="preserve">Gram </t>
  </si>
  <si>
    <t xml:space="preserve">Isooctan </t>
  </si>
  <si>
    <t xml:space="preserve">Máy chưng cất đạm tự động </t>
  </si>
  <si>
    <t xml:space="preserve">Tủ ủ BOD </t>
  </si>
  <si>
    <t xml:space="preserve">Bút ghi kính </t>
  </si>
  <si>
    <t xml:space="preserve">Thiết bị đo nhiệt độ hiện số </t>
  </si>
  <si>
    <t>Thiết bị đo độ ẩm hiện số</t>
  </si>
  <si>
    <t>Thiết bị đo tốc độ gió hiện số</t>
  </si>
  <si>
    <t>Thiết bị đo hướng gió</t>
  </si>
  <si>
    <t>Bộ chuẩn lưu lượng TSP</t>
  </si>
  <si>
    <t>Bộ chuẩn lưu lượng Pb</t>
  </si>
  <si>
    <t>Bộ chuẩn lưu lượng PM10</t>
  </si>
  <si>
    <t>Bộ chuẩn lưu lượng PM2,5</t>
  </si>
  <si>
    <t xml:space="preserve">Bô ̣tao kḥ i ́ 0 (zezo) </t>
  </si>
  <si>
    <t xml:space="preserve">Lò chuyển hóa </t>
  </si>
  <si>
    <t xml:space="preserve">Hệ thống nạp mẫu khí </t>
  </si>
  <si>
    <t xml:space="preserve">Thiết bị đo tiếng ồn tích phân </t>
  </si>
  <si>
    <t xml:space="preserve">Thiết bị đo độ rung </t>
  </si>
  <si>
    <t xml:space="preserve">Giấy lọc sợi thủy tinh </t>
  </si>
  <si>
    <t xml:space="preserve">Diatomit </t>
  </si>
  <si>
    <t xml:space="preserve">Axít acetic </t>
  </si>
  <si>
    <t xml:space="preserve">HgCl </t>
  </si>
  <si>
    <t xml:space="preserve">Natri tetracloromercurat  </t>
  </si>
  <si>
    <t xml:space="preserve">Bột Niken </t>
  </si>
  <si>
    <t xml:space="preserve">Diatomit cỡ hạt 0,125mm-0,150mm </t>
  </si>
  <si>
    <t xml:space="preserve">Đĩa CD </t>
  </si>
  <si>
    <t xml:space="preserve">Thymol xanh </t>
  </si>
  <si>
    <t xml:space="preserve">Dung diịch chuẩn VOC </t>
  </si>
  <si>
    <t xml:space="preserve">Sổ nhật ký hiện trường </t>
  </si>
  <si>
    <t xml:space="preserve">Dung dịch chuẩn pH ở giá trị pH = 4 </t>
  </si>
  <si>
    <t>Dung dịch chuẩn pH pH = 10</t>
  </si>
  <si>
    <t>Dung dịch chuẩn 1000 Pt-Co</t>
  </si>
  <si>
    <t>Hồ tinh bột</t>
  </si>
  <si>
    <t>Dung dịch chuẩn gốc Crom (VI) 1.000ppm</t>
  </si>
  <si>
    <t>Dung dịch chuẩn gốc Zn 1.000ppm</t>
  </si>
  <si>
    <t>Dung dịch chuẩn gốc Mn 1.000ppm</t>
  </si>
  <si>
    <t>Dung dịch chuẩn gốc Fe 1.000ppm</t>
  </si>
  <si>
    <t>Dung dịch chuẩn gốc Ni 1.000ppm</t>
  </si>
  <si>
    <t>Dung dịch chuẩn mix 13 (BVTV nhóm Clo hữu cơ)</t>
  </si>
  <si>
    <t>Dung dịch nội chuẩn (BVTV nhóm Clo hữu cơ )</t>
  </si>
  <si>
    <t>Dung dịch chuẩn mix 13 (Hóa chất BVTV nhóm phot pho hữu cơ)</t>
  </si>
  <si>
    <t>Dung dịch nội chuẩn (Hóa chất BVTV nhóm phot pho hữu cơ)</t>
  </si>
  <si>
    <t>Dung dịch chuẩn mix 13 (PCBs)</t>
  </si>
  <si>
    <t>Dung dịch nội chuẩn (PCBs)</t>
  </si>
  <si>
    <t xml:space="preserve">Máy lắc xoay tròn </t>
  </si>
  <si>
    <t xml:space="preserve">Dung dịch chuẩn pH  </t>
  </si>
  <si>
    <t xml:space="preserve">Modul phân tích khi ́ BTX </t>
  </si>
  <si>
    <r>
      <t>Thiết bị lấy mẫu khí SO</t>
    </r>
    <r>
      <rPr>
        <vertAlign val="subscript"/>
        <sz val="12"/>
        <rFont val="Times New Roman"/>
        <family val="1"/>
      </rPr>
      <t>2</t>
    </r>
  </si>
  <si>
    <r>
      <t xml:space="preserve">Modul phân tích khi </t>
    </r>
    <r>
      <rPr>
        <vertAlign val="subscript"/>
        <sz val="12"/>
        <rFont val="Times New Roman"/>
        <family val="1"/>
      </rPr>
      <t xml:space="preserve">́ </t>
    </r>
    <r>
      <rPr>
        <sz val="12"/>
        <rFont val="Times New Roman"/>
        <family val="1"/>
      </rPr>
      <t>C</t>
    </r>
    <r>
      <rPr>
        <vertAlign val="subscript"/>
        <sz val="12"/>
        <rFont val="Times New Roman"/>
        <family val="1"/>
      </rPr>
      <t>x</t>
    </r>
    <r>
      <rPr>
        <sz val="12"/>
        <rFont val="Times New Roman"/>
        <family val="1"/>
      </rPr>
      <t>H</t>
    </r>
    <r>
      <rPr>
        <vertAlign val="subscript"/>
        <sz val="12"/>
        <rFont val="Times New Roman"/>
        <family val="1"/>
      </rPr>
      <t>y</t>
    </r>
    <r>
      <rPr>
        <sz val="12"/>
        <rFont val="Times New Roman"/>
        <family val="1"/>
      </rPr>
      <t xml:space="preserve"> </t>
    </r>
  </si>
  <si>
    <t xml:space="preserve">Thiết bi đo  tốc đô ̣gió </t>
  </si>
  <si>
    <t xml:space="preserve">Thiết bi đo ̣ nhiêt đô/̣ đô ̣ẩm </t>
  </si>
  <si>
    <t xml:space="preserve">Thiết bi đo áp suất khí quyển </t>
  </si>
  <si>
    <t xml:space="preserve">Thiết bi đo bức xa ̣măt tṛời </t>
  </si>
  <si>
    <t xml:space="preserve">Mẫu chuẩn  Pb210; Pb212; Pb214, Bi212; Bi214, Tl208, Ac228, Ra226, Cs137, K40, Be7  hoat đ̣ ô ̣(100-500)Bq </t>
  </si>
  <si>
    <t xml:space="preserve">Băng loc buị </t>
  </si>
  <si>
    <t xml:space="preserve">Màng loc buị </t>
  </si>
  <si>
    <t xml:space="preserve">Dung dịch chuẩn đồng vị phóng xạ 239,240Pu hoạt độ (100 -500)Bq </t>
  </si>
  <si>
    <t xml:space="preserve">NH4C2O4 </t>
  </si>
  <si>
    <t>Na2C2O4</t>
  </si>
  <si>
    <t xml:space="preserve">C19H32O3S </t>
  </si>
  <si>
    <t xml:space="preserve">Đồng phtalocyanin tetrasunfonic  (C32H12CuN8O12S4Na4)  </t>
  </si>
  <si>
    <t xml:space="preserve">N,N-dimethyl-p-phenylenediamine (C8H14Cl2N2.5H2O) </t>
  </si>
  <si>
    <t>TB1</t>
  </si>
  <si>
    <t>TB2</t>
  </si>
  <si>
    <t>TB3</t>
  </si>
  <si>
    <t>TB4</t>
  </si>
  <si>
    <t>TB5</t>
  </si>
  <si>
    <t>TB6</t>
  </si>
  <si>
    <t>TB7</t>
  </si>
  <si>
    <t>TB8</t>
  </si>
  <si>
    <t>TB9</t>
  </si>
  <si>
    <t>TB10</t>
  </si>
  <si>
    <t>TB11</t>
  </si>
  <si>
    <t>TB12</t>
  </si>
  <si>
    <t>TB13</t>
  </si>
  <si>
    <t>TB14</t>
  </si>
  <si>
    <t>TB15</t>
  </si>
  <si>
    <t>TB16</t>
  </si>
  <si>
    <t>TB17</t>
  </si>
  <si>
    <t>TB18</t>
  </si>
  <si>
    <t>TB19</t>
  </si>
  <si>
    <t>TB20</t>
  </si>
  <si>
    <t>TB21</t>
  </si>
  <si>
    <t>TB22</t>
  </si>
  <si>
    <t>TB23</t>
  </si>
  <si>
    <t>TB24</t>
  </si>
  <si>
    <t>TB25</t>
  </si>
  <si>
    <t>TB26</t>
  </si>
  <si>
    <t>TB27</t>
  </si>
  <si>
    <t>TB28</t>
  </si>
  <si>
    <t>TB29</t>
  </si>
  <si>
    <t>TB30</t>
  </si>
  <si>
    <t>TB31</t>
  </si>
  <si>
    <t>TB32</t>
  </si>
  <si>
    <t>TB33</t>
  </si>
  <si>
    <t>TB34</t>
  </si>
  <si>
    <t>TB35</t>
  </si>
  <si>
    <t>TB36</t>
  </si>
  <si>
    <t>TB37</t>
  </si>
  <si>
    <t>TB38</t>
  </si>
  <si>
    <t>TB39</t>
  </si>
  <si>
    <t>TB40</t>
  </si>
  <si>
    <t>TB41</t>
  </si>
  <si>
    <t>TB42</t>
  </si>
  <si>
    <t>TB43</t>
  </si>
  <si>
    <t>TB44</t>
  </si>
  <si>
    <t>TB45</t>
  </si>
  <si>
    <t>TB46</t>
  </si>
  <si>
    <t>TB47</t>
  </si>
  <si>
    <t>TB48</t>
  </si>
  <si>
    <t>TB49</t>
  </si>
  <si>
    <t>TB50</t>
  </si>
  <si>
    <t>TB51</t>
  </si>
  <si>
    <t>TB52</t>
  </si>
  <si>
    <t>TB53</t>
  </si>
  <si>
    <t>TB54</t>
  </si>
  <si>
    <t>TB55</t>
  </si>
  <si>
    <t>TB56</t>
  </si>
  <si>
    <t>TB57</t>
  </si>
  <si>
    <t>TB58</t>
  </si>
  <si>
    <t>TB59</t>
  </si>
  <si>
    <t>TB60</t>
  </si>
  <si>
    <t>TB61</t>
  </si>
  <si>
    <t>TB62</t>
  </si>
  <si>
    <t>TB63</t>
  </si>
  <si>
    <t>TB64</t>
  </si>
  <si>
    <t>TB65</t>
  </si>
  <si>
    <t>TB66</t>
  </si>
  <si>
    <t>TB67</t>
  </si>
  <si>
    <t>TB68</t>
  </si>
  <si>
    <t>TB69</t>
  </si>
  <si>
    <t>TB70</t>
  </si>
  <si>
    <t>TB71</t>
  </si>
  <si>
    <t>TB72</t>
  </si>
  <si>
    <t>TB73</t>
  </si>
  <si>
    <t>TB74</t>
  </si>
  <si>
    <t>TB75</t>
  </si>
  <si>
    <t>TB78</t>
  </si>
  <si>
    <t>TB79</t>
  </si>
  <si>
    <t>TB80</t>
  </si>
  <si>
    <t>TB81</t>
  </si>
  <si>
    <t>TB82</t>
  </si>
  <si>
    <t>TB83</t>
  </si>
  <si>
    <t>TB84</t>
  </si>
  <si>
    <t>TB85</t>
  </si>
  <si>
    <t>TB86</t>
  </si>
  <si>
    <t>TB87</t>
  </si>
  <si>
    <t>TB88</t>
  </si>
  <si>
    <t>TB89</t>
  </si>
  <si>
    <t>TB90</t>
  </si>
  <si>
    <t>TB91</t>
  </si>
  <si>
    <t>TB92</t>
  </si>
  <si>
    <t>TB93</t>
  </si>
  <si>
    <t>TB94</t>
  </si>
  <si>
    <t>TB95</t>
  </si>
  <si>
    <t>TB96</t>
  </si>
  <si>
    <t>TB97</t>
  </si>
  <si>
    <t>TB98</t>
  </si>
  <si>
    <t>TB99</t>
  </si>
  <si>
    <t>TB100</t>
  </si>
  <si>
    <t>TB101</t>
  </si>
  <si>
    <t>TB103</t>
  </si>
  <si>
    <t>TB104</t>
  </si>
  <si>
    <t>TB105</t>
  </si>
  <si>
    <t>TB106</t>
  </si>
  <si>
    <t>TB107</t>
  </si>
  <si>
    <t>TB108</t>
  </si>
  <si>
    <t>TB109</t>
  </si>
  <si>
    <t>TB110</t>
  </si>
  <si>
    <t>TB111</t>
  </si>
  <si>
    <t>TB112</t>
  </si>
  <si>
    <t>TB113</t>
  </si>
  <si>
    <t>TB114</t>
  </si>
  <si>
    <t>TB115</t>
  </si>
  <si>
    <t>TB116</t>
  </si>
  <si>
    <t>TB117</t>
  </si>
  <si>
    <t>TB118</t>
  </si>
  <si>
    <t>TB119</t>
  </si>
  <si>
    <t>TB120</t>
  </si>
  <si>
    <t>TB121</t>
  </si>
  <si>
    <t>TB122</t>
  </si>
  <si>
    <t>TB123</t>
  </si>
  <si>
    <t>TB124</t>
  </si>
  <si>
    <t>TB125</t>
  </si>
  <si>
    <t>TB126</t>
  </si>
  <si>
    <t>TB129</t>
  </si>
  <si>
    <t>TB130</t>
  </si>
  <si>
    <t>TB131</t>
  </si>
  <si>
    <t>TB132</t>
  </si>
  <si>
    <t>TB133</t>
  </si>
  <si>
    <t>TB135</t>
  </si>
  <si>
    <t>TB136</t>
  </si>
  <si>
    <t>TB137</t>
  </si>
  <si>
    <t>TB138</t>
  </si>
  <si>
    <t>TB139</t>
  </si>
  <si>
    <t>TB140</t>
  </si>
  <si>
    <t>TB141</t>
  </si>
  <si>
    <t>TB142</t>
  </si>
  <si>
    <t>TB143</t>
  </si>
  <si>
    <t>TB144</t>
  </si>
  <si>
    <t>TB145</t>
  </si>
  <si>
    <t>TB146</t>
  </si>
  <si>
    <t>TB147</t>
  </si>
  <si>
    <t>TB148</t>
  </si>
  <si>
    <t>TB149</t>
  </si>
  <si>
    <t>TB150</t>
  </si>
  <si>
    <t>DC1</t>
  </si>
  <si>
    <t>DC3</t>
  </si>
  <si>
    <t>DC4</t>
  </si>
  <si>
    <t>DC5</t>
  </si>
  <si>
    <t>DC6</t>
  </si>
  <si>
    <t>DC7</t>
  </si>
  <si>
    <t>DC8</t>
  </si>
  <si>
    <t>DC9</t>
  </si>
  <si>
    <t>DC10</t>
  </si>
  <si>
    <t>DC11</t>
  </si>
  <si>
    <t>DC12</t>
  </si>
  <si>
    <t>DC13</t>
  </si>
  <si>
    <t>DC14</t>
  </si>
  <si>
    <t>DC15</t>
  </si>
  <si>
    <t>DC16</t>
  </si>
  <si>
    <t>DC17</t>
  </si>
  <si>
    <t>DC18</t>
  </si>
  <si>
    <t>DC19</t>
  </si>
  <si>
    <t>DC20</t>
  </si>
  <si>
    <t>DC21</t>
  </si>
  <si>
    <t>DC22</t>
  </si>
  <si>
    <t>DC23</t>
  </si>
  <si>
    <t>DC24</t>
  </si>
  <si>
    <t>DC25</t>
  </si>
  <si>
    <t>DC26</t>
  </si>
  <si>
    <t>DC27</t>
  </si>
  <si>
    <t>DC28</t>
  </si>
  <si>
    <t>DC29</t>
  </si>
  <si>
    <t>DC30</t>
  </si>
  <si>
    <t>DC31</t>
  </si>
  <si>
    <t>DC32</t>
  </si>
  <si>
    <t>DC33</t>
  </si>
  <si>
    <t>DC34</t>
  </si>
  <si>
    <t>DC35</t>
  </si>
  <si>
    <t>DC36</t>
  </si>
  <si>
    <t>DC37</t>
  </si>
  <si>
    <t>DC38</t>
  </si>
  <si>
    <t>DC39</t>
  </si>
  <si>
    <t>DC40</t>
  </si>
  <si>
    <t>DC41</t>
  </si>
  <si>
    <t>DC42</t>
  </si>
  <si>
    <t>DC43</t>
  </si>
  <si>
    <t>DC44</t>
  </si>
  <si>
    <t>DC45</t>
  </si>
  <si>
    <t>DC46</t>
  </si>
  <si>
    <t>DC47</t>
  </si>
  <si>
    <t>DC48</t>
  </si>
  <si>
    <t>DC49</t>
  </si>
  <si>
    <t>DC50</t>
  </si>
  <si>
    <t>DC51</t>
  </si>
  <si>
    <t>DC52</t>
  </si>
  <si>
    <t>DC53</t>
  </si>
  <si>
    <t>DC54</t>
  </si>
  <si>
    <t>DC55</t>
  </si>
  <si>
    <t>DC56</t>
  </si>
  <si>
    <t>DC57</t>
  </si>
  <si>
    <t>DC58</t>
  </si>
  <si>
    <t>DC60</t>
  </si>
  <si>
    <t>DC61</t>
  </si>
  <si>
    <t>DC62</t>
  </si>
  <si>
    <t>DC63</t>
  </si>
  <si>
    <t>DC64</t>
  </si>
  <si>
    <t>DC65</t>
  </si>
  <si>
    <t>DC66</t>
  </si>
  <si>
    <t>DC67</t>
  </si>
  <si>
    <t>DC68</t>
  </si>
  <si>
    <t>DC69</t>
  </si>
  <si>
    <t>DC70</t>
  </si>
  <si>
    <t>DC71</t>
  </si>
  <si>
    <t>DC72</t>
  </si>
  <si>
    <t>DC73</t>
  </si>
  <si>
    <t>DC74</t>
  </si>
  <si>
    <t>DC75</t>
  </si>
  <si>
    <t>DC76</t>
  </si>
  <si>
    <t>DC77</t>
  </si>
  <si>
    <t>DC78</t>
  </si>
  <si>
    <t>DC79</t>
  </si>
  <si>
    <t>DC80</t>
  </si>
  <si>
    <t>DC81</t>
  </si>
  <si>
    <t>DC82</t>
  </si>
  <si>
    <t>DC83</t>
  </si>
  <si>
    <t>DC84</t>
  </si>
  <si>
    <t>DC85</t>
  </si>
  <si>
    <t>DC86</t>
  </si>
  <si>
    <t>DC87</t>
  </si>
  <si>
    <t>DC88</t>
  </si>
  <si>
    <t>DC89</t>
  </si>
  <si>
    <t>DC90</t>
  </si>
  <si>
    <t>DC91</t>
  </si>
  <si>
    <t>DC92</t>
  </si>
  <si>
    <t>DC93</t>
  </si>
  <si>
    <t>DC94</t>
  </si>
  <si>
    <t>DC95</t>
  </si>
  <si>
    <t>DC96</t>
  </si>
  <si>
    <t>DC97</t>
  </si>
  <si>
    <t>DC98</t>
  </si>
  <si>
    <t>DC99</t>
  </si>
  <si>
    <t>DC100</t>
  </si>
  <si>
    <t>DC101</t>
  </si>
  <si>
    <t>DC102</t>
  </si>
  <si>
    <t>DC103</t>
  </si>
  <si>
    <t>DC104</t>
  </si>
  <si>
    <t>DC105</t>
  </si>
  <si>
    <t>DC106</t>
  </si>
  <si>
    <t>DC107</t>
  </si>
  <si>
    <t>DC108</t>
  </si>
  <si>
    <t>DC109</t>
  </si>
  <si>
    <t>DC110</t>
  </si>
  <si>
    <t>DC111</t>
  </si>
  <si>
    <t>DC112</t>
  </si>
  <si>
    <t>DC113</t>
  </si>
  <si>
    <t>DC114</t>
  </si>
  <si>
    <t>DC115</t>
  </si>
  <si>
    <t>DC116</t>
  </si>
  <si>
    <t>DC117</t>
  </si>
  <si>
    <t>DC118</t>
  </si>
  <si>
    <t>DC119</t>
  </si>
  <si>
    <t>DC120</t>
  </si>
  <si>
    <t>DC121</t>
  </si>
  <si>
    <t>DC122</t>
  </si>
  <si>
    <t>DC123</t>
  </si>
  <si>
    <t>DC124</t>
  </si>
  <si>
    <t>DC125</t>
  </si>
  <si>
    <t>DC126</t>
  </si>
  <si>
    <t>DC127</t>
  </si>
  <si>
    <t>DC128</t>
  </si>
  <si>
    <t>DC129</t>
  </si>
  <si>
    <t>DC130</t>
  </si>
  <si>
    <t>DC131</t>
  </si>
  <si>
    <t>DC132</t>
  </si>
  <si>
    <t>DC133</t>
  </si>
  <si>
    <t>DC134</t>
  </si>
  <si>
    <t>DC135</t>
  </si>
  <si>
    <t>DC136</t>
  </si>
  <si>
    <t>DC137</t>
  </si>
  <si>
    <t>DC138</t>
  </si>
  <si>
    <t>DC139</t>
  </si>
  <si>
    <t>DC140</t>
  </si>
  <si>
    <t>DC141</t>
  </si>
  <si>
    <t>DC142</t>
  </si>
  <si>
    <t>DC143</t>
  </si>
  <si>
    <t>DC144</t>
  </si>
  <si>
    <t>DC145</t>
  </si>
  <si>
    <t>DC146</t>
  </si>
  <si>
    <t>DC147</t>
  </si>
  <si>
    <t>DC148</t>
  </si>
  <si>
    <t>DC149</t>
  </si>
  <si>
    <t>DC150</t>
  </si>
  <si>
    <t>DC151</t>
  </si>
  <si>
    <t>DC152</t>
  </si>
  <si>
    <t>DC153</t>
  </si>
  <si>
    <t>DC154</t>
  </si>
  <si>
    <t>DC155</t>
  </si>
  <si>
    <t>DC156</t>
  </si>
  <si>
    <t>DC157</t>
  </si>
  <si>
    <t>DC158</t>
  </si>
  <si>
    <t>DC159</t>
  </si>
  <si>
    <t>DC160</t>
  </si>
  <si>
    <t>DC161</t>
  </si>
  <si>
    <t>DC162</t>
  </si>
  <si>
    <t>DC163</t>
  </si>
  <si>
    <t>DC164</t>
  </si>
  <si>
    <t>DC165</t>
  </si>
  <si>
    <t>DC166</t>
  </si>
  <si>
    <t>DC167</t>
  </si>
  <si>
    <t>DC168</t>
  </si>
  <si>
    <t>DC169</t>
  </si>
  <si>
    <t>DC170</t>
  </si>
  <si>
    <t>DC171</t>
  </si>
  <si>
    <t>DC172</t>
  </si>
  <si>
    <t>DC173</t>
  </si>
  <si>
    <t>DC174</t>
  </si>
  <si>
    <t>DC175</t>
  </si>
  <si>
    <t>DC176</t>
  </si>
  <si>
    <t>DC177</t>
  </si>
  <si>
    <t>DC178</t>
  </si>
  <si>
    <t>DC179</t>
  </si>
  <si>
    <t>DC180</t>
  </si>
  <si>
    <t>DC181</t>
  </si>
  <si>
    <t>DC182</t>
  </si>
  <si>
    <t>DC183</t>
  </si>
  <si>
    <t>DC184</t>
  </si>
  <si>
    <t>DC185</t>
  </si>
  <si>
    <t>DC186</t>
  </si>
  <si>
    <t>DC187</t>
  </si>
  <si>
    <t>DC189</t>
  </si>
  <si>
    <t>DC190</t>
  </si>
  <si>
    <t>DC191</t>
  </si>
  <si>
    <t>DC192</t>
  </si>
  <si>
    <t>DC193</t>
  </si>
  <si>
    <t>DC194</t>
  </si>
  <si>
    <t>DC195</t>
  </si>
  <si>
    <t>DC196</t>
  </si>
  <si>
    <t>DC197</t>
  </si>
  <si>
    <t>DC198</t>
  </si>
  <si>
    <t>DC199</t>
  </si>
  <si>
    <t>DC200</t>
  </si>
  <si>
    <t>DC201</t>
  </si>
  <si>
    <t>DC202</t>
  </si>
  <si>
    <t>DC203</t>
  </si>
  <si>
    <t>DC204</t>
  </si>
  <si>
    <t>DC205</t>
  </si>
  <si>
    <t>DC206</t>
  </si>
  <si>
    <t>DC207</t>
  </si>
  <si>
    <t>DC208</t>
  </si>
  <si>
    <t>DC210</t>
  </si>
  <si>
    <t>DC211</t>
  </si>
  <si>
    <t>DC212</t>
  </si>
  <si>
    <t>DC213</t>
  </si>
  <si>
    <t>DC214</t>
  </si>
  <si>
    <t>DC215</t>
  </si>
  <si>
    <t>DC216</t>
  </si>
  <si>
    <t>DC218</t>
  </si>
  <si>
    <t>DC219</t>
  </si>
  <si>
    <t>DC220</t>
  </si>
  <si>
    <t>DC221</t>
  </si>
  <si>
    <t>DC222</t>
  </si>
  <si>
    <t>DC223</t>
  </si>
  <si>
    <t>DC224</t>
  </si>
  <si>
    <t>DC225</t>
  </si>
  <si>
    <t>DC226</t>
  </si>
  <si>
    <t>DC227</t>
  </si>
  <si>
    <t>DC228</t>
  </si>
  <si>
    <t>DC229</t>
  </si>
  <si>
    <t>DC230</t>
  </si>
  <si>
    <t>DC231</t>
  </si>
  <si>
    <t>DC232</t>
  </si>
  <si>
    <t>DC233</t>
  </si>
  <si>
    <t>DC234</t>
  </si>
  <si>
    <t>DC235</t>
  </si>
  <si>
    <t>DC236</t>
  </si>
  <si>
    <t>DC237</t>
  </si>
  <si>
    <t>DC238</t>
  </si>
  <si>
    <t>DC239</t>
  </si>
  <si>
    <t>DC240</t>
  </si>
  <si>
    <t>DC241</t>
  </si>
  <si>
    <t>DC242</t>
  </si>
  <si>
    <t>DC243</t>
  </si>
  <si>
    <t>DC244</t>
  </si>
  <si>
    <t>DC245</t>
  </si>
  <si>
    <t>DC246</t>
  </si>
  <si>
    <t>DC247</t>
  </si>
  <si>
    <t>DC248</t>
  </si>
  <si>
    <t>DC249</t>
  </si>
  <si>
    <t>DC250</t>
  </si>
  <si>
    <t>DC251</t>
  </si>
  <si>
    <t>DC252</t>
  </si>
  <si>
    <t>VL1</t>
  </si>
  <si>
    <t>VL2</t>
  </si>
  <si>
    <t>VL3</t>
  </si>
  <si>
    <t>VL4</t>
  </si>
  <si>
    <t>VL5</t>
  </si>
  <si>
    <t>VL6</t>
  </si>
  <si>
    <t>VL7</t>
  </si>
  <si>
    <t>VL8</t>
  </si>
  <si>
    <t>VL9</t>
  </si>
  <si>
    <t>VL10</t>
  </si>
  <si>
    <t>VL11</t>
  </si>
  <si>
    <t>VL12</t>
  </si>
  <si>
    <t>VL13</t>
  </si>
  <si>
    <t>VL14</t>
  </si>
  <si>
    <t>VL15</t>
  </si>
  <si>
    <t>VL16</t>
  </si>
  <si>
    <t>VL17</t>
  </si>
  <si>
    <t>VL18</t>
  </si>
  <si>
    <t>VL19</t>
  </si>
  <si>
    <t>VL20</t>
  </si>
  <si>
    <t>VL21</t>
  </si>
  <si>
    <t>VL22</t>
  </si>
  <si>
    <t>VL23</t>
  </si>
  <si>
    <t>VL24</t>
  </si>
  <si>
    <t>VL25</t>
  </si>
  <si>
    <t>VL26</t>
  </si>
  <si>
    <t>VL27</t>
  </si>
  <si>
    <t>VL28</t>
  </si>
  <si>
    <t>VL30</t>
  </si>
  <si>
    <t>VL31</t>
  </si>
  <si>
    <t>VL32</t>
  </si>
  <si>
    <t>VL33</t>
  </si>
  <si>
    <t>VL34</t>
  </si>
  <si>
    <t>VL35</t>
  </si>
  <si>
    <t>VL36</t>
  </si>
  <si>
    <t>VL37</t>
  </si>
  <si>
    <t>VL38</t>
  </si>
  <si>
    <t>VL39</t>
  </si>
  <si>
    <t>VL40</t>
  </si>
  <si>
    <t>VL41</t>
  </si>
  <si>
    <t>VL42</t>
  </si>
  <si>
    <t>VL43</t>
  </si>
  <si>
    <t>VL44</t>
  </si>
  <si>
    <t>VL45</t>
  </si>
  <si>
    <t>VL46</t>
  </si>
  <si>
    <t>VL47</t>
  </si>
  <si>
    <t>VL48</t>
  </si>
  <si>
    <t>VL49</t>
  </si>
  <si>
    <t>VL50</t>
  </si>
  <si>
    <t>VL51</t>
  </si>
  <si>
    <t>VL52</t>
  </si>
  <si>
    <t>VL53</t>
  </si>
  <si>
    <t>VL54</t>
  </si>
  <si>
    <t>VL55</t>
  </si>
  <si>
    <t>VL56</t>
  </si>
  <si>
    <t>VL57</t>
  </si>
  <si>
    <t>VL58</t>
  </si>
  <si>
    <t>VL59</t>
  </si>
  <si>
    <t>VL60</t>
  </si>
  <si>
    <t>VL61</t>
  </si>
  <si>
    <t>VL62</t>
  </si>
  <si>
    <t>VL63</t>
  </si>
  <si>
    <t>VL64</t>
  </si>
  <si>
    <t>VL65</t>
  </si>
  <si>
    <t>VL66</t>
  </si>
  <si>
    <t>VL67</t>
  </si>
  <si>
    <t>VL68</t>
  </si>
  <si>
    <t>VL69</t>
  </si>
  <si>
    <t>VL70</t>
  </si>
  <si>
    <t>VL71</t>
  </si>
  <si>
    <t>VL72</t>
  </si>
  <si>
    <t>VL73</t>
  </si>
  <si>
    <t>VL74</t>
  </si>
  <si>
    <t>VL75</t>
  </si>
  <si>
    <t>VL76</t>
  </si>
  <si>
    <t>VL77</t>
  </si>
  <si>
    <t>VL78</t>
  </si>
  <si>
    <t>VL79</t>
  </si>
  <si>
    <t>VL80</t>
  </si>
  <si>
    <t>VL81</t>
  </si>
  <si>
    <t>VL82</t>
  </si>
  <si>
    <t>VL83</t>
  </si>
  <si>
    <t>VL84</t>
  </si>
  <si>
    <t>VL85</t>
  </si>
  <si>
    <t>VL86</t>
  </si>
  <si>
    <t>VL87</t>
  </si>
  <si>
    <t>VL88</t>
  </si>
  <si>
    <t>VL89</t>
  </si>
  <si>
    <t>VL90</t>
  </si>
  <si>
    <t>VL91</t>
  </si>
  <si>
    <t>VL92</t>
  </si>
  <si>
    <t>VL93</t>
  </si>
  <si>
    <t>VL94</t>
  </si>
  <si>
    <t>VL95</t>
  </si>
  <si>
    <t>VL96</t>
  </si>
  <si>
    <t>VL97</t>
  </si>
  <si>
    <t>VL98</t>
  </si>
  <si>
    <t>VL99</t>
  </si>
  <si>
    <t>VL100</t>
  </si>
  <si>
    <t>VL101</t>
  </si>
  <si>
    <t>VL102</t>
  </si>
  <si>
    <t>VL103</t>
  </si>
  <si>
    <t>VL104</t>
  </si>
  <si>
    <t>VL105</t>
  </si>
  <si>
    <t>VL106</t>
  </si>
  <si>
    <t>VL107</t>
  </si>
  <si>
    <t>VL108</t>
  </si>
  <si>
    <t>VL109</t>
  </si>
  <si>
    <t>VL110</t>
  </si>
  <si>
    <t>VL111</t>
  </si>
  <si>
    <t>VL112</t>
  </si>
  <si>
    <t>VL113</t>
  </si>
  <si>
    <t>VL114</t>
  </si>
  <si>
    <t>VL115</t>
  </si>
  <si>
    <t>VL116</t>
  </si>
  <si>
    <t>VL117</t>
  </si>
  <si>
    <t>VL118</t>
  </si>
  <si>
    <t>VL124</t>
  </si>
  <si>
    <t>VL125</t>
  </si>
  <si>
    <t>VL126</t>
  </si>
  <si>
    <t>VL127</t>
  </si>
  <si>
    <t>VL128</t>
  </si>
  <si>
    <t>VL129</t>
  </si>
  <si>
    <t>VL130</t>
  </si>
  <si>
    <t>VL131</t>
  </si>
  <si>
    <t>VL132</t>
  </si>
  <si>
    <t>VL133</t>
  </si>
  <si>
    <t>VL134</t>
  </si>
  <si>
    <t>VL135</t>
  </si>
  <si>
    <t>VL136</t>
  </si>
  <si>
    <t>VL137</t>
  </si>
  <si>
    <t>VL138</t>
  </si>
  <si>
    <t>VL139</t>
  </si>
  <si>
    <t>VL141</t>
  </si>
  <si>
    <t>VL142</t>
  </si>
  <si>
    <t>VL143</t>
  </si>
  <si>
    <t>VL144</t>
  </si>
  <si>
    <t>VL145</t>
  </si>
  <si>
    <t>VL146</t>
  </si>
  <si>
    <t>VL147</t>
  </si>
  <si>
    <t>VL148</t>
  </si>
  <si>
    <t>VL149</t>
  </si>
  <si>
    <t>VL150</t>
  </si>
  <si>
    <t>VL151</t>
  </si>
  <si>
    <t>VL152</t>
  </si>
  <si>
    <t>VL153</t>
  </si>
  <si>
    <t>VL154</t>
  </si>
  <si>
    <t>VL155</t>
  </si>
  <si>
    <t>VL156</t>
  </si>
  <si>
    <t>VL157</t>
  </si>
  <si>
    <t>VL158</t>
  </si>
  <si>
    <t>VL159</t>
  </si>
  <si>
    <t>VL160</t>
  </si>
  <si>
    <t>VL161</t>
  </si>
  <si>
    <t>VL162</t>
  </si>
  <si>
    <t>VL163</t>
  </si>
  <si>
    <t>VL164</t>
  </si>
  <si>
    <t>VL165</t>
  </si>
  <si>
    <t>VL166</t>
  </si>
  <si>
    <t>VL167</t>
  </si>
  <si>
    <t>VL168</t>
  </si>
  <si>
    <t>VL169</t>
  </si>
  <si>
    <t>VL170</t>
  </si>
  <si>
    <t>VL171</t>
  </si>
  <si>
    <t>VL172</t>
  </si>
  <si>
    <t>VL173</t>
  </si>
  <si>
    <t>VL174</t>
  </si>
  <si>
    <t>VL175</t>
  </si>
  <si>
    <t>VL176</t>
  </si>
  <si>
    <t>VL177</t>
  </si>
  <si>
    <t>VL178</t>
  </si>
  <si>
    <t>VL179</t>
  </si>
  <si>
    <t>VL180</t>
  </si>
  <si>
    <t>VL181</t>
  </si>
  <si>
    <t>VL182</t>
  </si>
  <si>
    <t>VL183</t>
  </si>
  <si>
    <t>VL184</t>
  </si>
  <si>
    <t>VL185</t>
  </si>
  <si>
    <t>VL186</t>
  </si>
  <si>
    <t>VL187</t>
  </si>
  <si>
    <t>VL188</t>
  </si>
  <si>
    <t>VL189</t>
  </si>
  <si>
    <t>VL190</t>
  </si>
  <si>
    <t>VL191</t>
  </si>
  <si>
    <t>VL192</t>
  </si>
  <si>
    <t>VL193</t>
  </si>
  <si>
    <t>VL194</t>
  </si>
  <si>
    <t>VL195</t>
  </si>
  <si>
    <t>VL196</t>
  </si>
  <si>
    <t>VL197</t>
  </si>
  <si>
    <t>VL198</t>
  </si>
  <si>
    <t>VL199</t>
  </si>
  <si>
    <t>VL200</t>
  </si>
  <si>
    <t>VL201</t>
  </si>
  <si>
    <t>VL202</t>
  </si>
  <si>
    <t>VL203</t>
  </si>
  <si>
    <t>VL204</t>
  </si>
  <si>
    <t>VL205</t>
  </si>
  <si>
    <t>VL207</t>
  </si>
  <si>
    <t>VL208</t>
  </si>
  <si>
    <t>VL209</t>
  </si>
  <si>
    <t>VL210</t>
  </si>
  <si>
    <t>VL211</t>
  </si>
  <si>
    <t>VL212</t>
  </si>
  <si>
    <t>VL213</t>
  </si>
  <si>
    <t>VL214</t>
  </si>
  <si>
    <t>VL215</t>
  </si>
  <si>
    <t>VL216</t>
  </si>
  <si>
    <t>VL217</t>
  </si>
  <si>
    <t>VL218</t>
  </si>
  <si>
    <t>VL219</t>
  </si>
  <si>
    <t>VL220</t>
  </si>
  <si>
    <t>VL221</t>
  </si>
  <si>
    <t>VL222</t>
  </si>
  <si>
    <t>VL223</t>
  </si>
  <si>
    <t>VL224</t>
  </si>
  <si>
    <t>VL225</t>
  </si>
  <si>
    <t>VL226</t>
  </si>
  <si>
    <t>VL227</t>
  </si>
  <si>
    <t>VL228</t>
  </si>
  <si>
    <t>VL229</t>
  </si>
  <si>
    <t>VL230</t>
  </si>
  <si>
    <t>VL231</t>
  </si>
  <si>
    <t>VL232</t>
  </si>
  <si>
    <t>VL233</t>
  </si>
  <si>
    <t>VL234</t>
  </si>
  <si>
    <t>VL235</t>
  </si>
  <si>
    <t>VL236</t>
  </si>
  <si>
    <t>VL237</t>
  </si>
  <si>
    <t>VL238</t>
  </si>
  <si>
    <t>VL239</t>
  </si>
  <si>
    <t>VL240</t>
  </si>
  <si>
    <t>VL241</t>
  </si>
  <si>
    <t>VL242</t>
  </si>
  <si>
    <t>VL243</t>
  </si>
  <si>
    <t>VL244</t>
  </si>
  <si>
    <t>VL245</t>
  </si>
  <si>
    <t>VL246</t>
  </si>
  <si>
    <t>VL247</t>
  </si>
  <si>
    <t>VL248</t>
  </si>
  <si>
    <t>VL249</t>
  </si>
  <si>
    <t>VL250</t>
  </si>
  <si>
    <t>VL251</t>
  </si>
  <si>
    <t>VL252</t>
  </si>
  <si>
    <t>VL253</t>
  </si>
  <si>
    <t>VL254</t>
  </si>
  <si>
    <t>VL255</t>
  </si>
  <si>
    <t>VL256</t>
  </si>
  <si>
    <t>VL257</t>
  </si>
  <si>
    <t>VL258</t>
  </si>
  <si>
    <t>VL259</t>
  </si>
  <si>
    <t>VL260</t>
  </si>
  <si>
    <t>VL261</t>
  </si>
  <si>
    <t>VL262</t>
  </si>
  <si>
    <t>VL264</t>
  </si>
  <si>
    <t>VL265</t>
  </si>
  <si>
    <t>VL266</t>
  </si>
  <si>
    <t>VL267</t>
  </si>
  <si>
    <t>VL268</t>
  </si>
  <si>
    <t>VL269</t>
  </si>
  <si>
    <t>VL270</t>
  </si>
  <si>
    <t>VL271</t>
  </si>
  <si>
    <t>VL272</t>
  </si>
  <si>
    <t>VL273</t>
  </si>
  <si>
    <t>VL274</t>
  </si>
  <si>
    <t>VL275</t>
  </si>
  <si>
    <t>VL276</t>
  </si>
  <si>
    <t>VL277</t>
  </si>
  <si>
    <t>VL278</t>
  </si>
  <si>
    <t>VL279</t>
  </si>
  <si>
    <t>VL280</t>
  </si>
  <si>
    <t>VL281</t>
  </si>
  <si>
    <t>VL282</t>
  </si>
  <si>
    <t>VL283</t>
  </si>
  <si>
    <t>VL284</t>
  </si>
  <si>
    <t>VL285</t>
  </si>
  <si>
    <t>VL286</t>
  </si>
  <si>
    <t>VL287</t>
  </si>
  <si>
    <t>VL288</t>
  </si>
  <si>
    <t>VL289</t>
  </si>
  <si>
    <t>VL290</t>
  </si>
  <si>
    <t>VL291</t>
  </si>
  <si>
    <t>VL292</t>
  </si>
  <si>
    <t>VL293</t>
  </si>
  <si>
    <t>VL294</t>
  </si>
  <si>
    <t>VL295</t>
  </si>
  <si>
    <t>VL296</t>
  </si>
  <si>
    <t>VL297</t>
  </si>
  <si>
    <t>VL298</t>
  </si>
  <si>
    <t>VL299</t>
  </si>
  <si>
    <t>VL300</t>
  </si>
  <si>
    <t>VL301</t>
  </si>
  <si>
    <t>VL302</t>
  </si>
  <si>
    <t>VL303</t>
  </si>
  <si>
    <t>VL304</t>
  </si>
  <si>
    <t>VL305</t>
  </si>
  <si>
    <t>VL306</t>
  </si>
  <si>
    <t>VL307</t>
  </si>
  <si>
    <t>VL308</t>
  </si>
  <si>
    <t>VL309</t>
  </si>
  <si>
    <t>VL310</t>
  </si>
  <si>
    <t>VL311</t>
  </si>
  <si>
    <t>VL312</t>
  </si>
  <si>
    <t>VL313</t>
  </si>
  <si>
    <t>VL314</t>
  </si>
  <si>
    <t>VL315</t>
  </si>
  <si>
    <t>VL316</t>
  </si>
  <si>
    <t>VL317</t>
  </si>
  <si>
    <t>VL318</t>
  </si>
  <si>
    <t>VL319</t>
  </si>
  <si>
    <t>VL320</t>
  </si>
  <si>
    <t>VL321</t>
  </si>
  <si>
    <t>VL322</t>
  </si>
  <si>
    <t>VL323</t>
  </si>
  <si>
    <t>VL324</t>
  </si>
  <si>
    <t>VL325</t>
  </si>
  <si>
    <t>VL326</t>
  </si>
  <si>
    <t>VL327</t>
  </si>
  <si>
    <t>VL328</t>
  </si>
  <si>
    <t>VL329</t>
  </si>
  <si>
    <t>VL330</t>
  </si>
  <si>
    <t>VL331</t>
  </si>
  <si>
    <t>VL332</t>
  </si>
  <si>
    <t>VL333</t>
  </si>
  <si>
    <t>VL334</t>
  </si>
  <si>
    <t>VL335</t>
  </si>
  <si>
    <t>VL336</t>
  </si>
  <si>
    <t>VL337</t>
  </si>
  <si>
    <t>VL338</t>
  </si>
  <si>
    <t>VL339</t>
  </si>
  <si>
    <t>VL340</t>
  </si>
  <si>
    <t>VL341</t>
  </si>
  <si>
    <t>VL342</t>
  </si>
  <si>
    <t>VL343</t>
  </si>
  <si>
    <t>VL344</t>
  </si>
  <si>
    <t>VL345</t>
  </si>
  <si>
    <t>VL346</t>
  </si>
  <si>
    <t>VL347</t>
  </si>
  <si>
    <t>VL348</t>
  </si>
  <si>
    <t>VL349</t>
  </si>
  <si>
    <t>VL350</t>
  </si>
  <si>
    <t>VL351</t>
  </si>
  <si>
    <t>VL352</t>
  </si>
  <si>
    <t>VL353</t>
  </si>
  <si>
    <t>VL354</t>
  </si>
  <si>
    <t>VL355</t>
  </si>
  <si>
    <t>VL356</t>
  </si>
  <si>
    <t>VL357</t>
  </si>
  <si>
    <t>VL358</t>
  </si>
  <si>
    <t>VL359</t>
  </si>
  <si>
    <t>VL360</t>
  </si>
  <si>
    <t>VL361</t>
  </si>
  <si>
    <t>VL362</t>
  </si>
  <si>
    <t>VL363</t>
  </si>
  <si>
    <t>VL364</t>
  </si>
  <si>
    <t>VL365</t>
  </si>
  <si>
    <t>VL366</t>
  </si>
  <si>
    <t>VL367</t>
  </si>
  <si>
    <t>VL368</t>
  </si>
  <si>
    <t>VL369</t>
  </si>
  <si>
    <t>VL370</t>
  </si>
  <si>
    <t>VL371</t>
  </si>
  <si>
    <t>VL372</t>
  </si>
  <si>
    <t>VL373</t>
  </si>
  <si>
    <t>VL374</t>
  </si>
  <si>
    <t>VL375</t>
  </si>
  <si>
    <t>VL376</t>
  </si>
  <si>
    <t>VL377</t>
  </si>
  <si>
    <t>Máy phân tích quang phổ (hồng ngoại)</t>
  </si>
  <si>
    <t>Thiết bị lấy mẫu chất thải rắn</t>
  </si>
  <si>
    <t>Thiết bị lấy mẫu bụi PM10,  bụi PM2,5, bụi TSP</t>
  </si>
  <si>
    <t>Thiết bị lấy mẫu đất</t>
  </si>
  <si>
    <t>Túi lấy mẫu khí</t>
  </si>
  <si>
    <t xml:space="preserve">Oxalic </t>
  </si>
  <si>
    <t xml:space="preserve">Dung dịch chuẩn PAHs </t>
  </si>
  <si>
    <t xml:space="preserve">Dung dịch chuẩn PCBs </t>
  </si>
  <si>
    <t>Thiết bị lấy mẫu trầm tích</t>
  </si>
  <si>
    <t>Máy đo pH</t>
  </si>
  <si>
    <t>TB76</t>
  </si>
  <si>
    <t>TB77</t>
  </si>
  <si>
    <t>TB102</t>
  </si>
  <si>
    <t>TB127</t>
  </si>
  <si>
    <t>TB128</t>
  </si>
  <si>
    <t>TB134</t>
  </si>
  <si>
    <t>VL29</t>
  </si>
  <si>
    <t>VL140</t>
  </si>
  <si>
    <t>VL206</t>
  </si>
  <si>
    <t>DC2</t>
  </si>
  <si>
    <t>DC188</t>
  </si>
  <si>
    <t>DC209</t>
  </si>
  <si>
    <t>DC217</t>
  </si>
  <si>
    <t xml:space="preserve">Máy ổn áp cho hệ thống 15 kVA </t>
  </si>
  <si>
    <t>Bình chưng cất Sunfua</t>
  </si>
  <si>
    <t>DC253</t>
  </si>
  <si>
    <t>Bộ chuyển đổi dữ liệu</t>
  </si>
  <si>
    <t>Bộ lấy mẫu khí</t>
  </si>
  <si>
    <t>bộ</t>
  </si>
  <si>
    <t>Bộ</t>
  </si>
  <si>
    <t>Bộ tạo khí 0 (zezo)</t>
  </si>
  <si>
    <t>Bình cầu đáy bằng 1 000ml</t>
  </si>
  <si>
    <t>Đèn Wimax =500h</t>
  </si>
  <si>
    <t>Phễu chiết 100ml</t>
  </si>
  <si>
    <t>Thời hạn sử dụng</t>
  </si>
  <si>
    <t>Đon giá</t>
  </si>
  <si>
    <t>Đơn vị tính</t>
  </si>
  <si>
    <t>Tên thiết bị</t>
  </si>
  <si>
    <t>Số TT</t>
  </si>
  <si>
    <t>ĐƠN GIÁ THIẾT BỊ</t>
  </si>
  <si>
    <t>TB151</t>
  </si>
  <si>
    <t>ĐƠN GIÁ DỤNG CỤ</t>
  </si>
  <si>
    <t>Tên dụng cụ</t>
  </si>
  <si>
    <t>Bộ lấy mẫu khí thải</t>
  </si>
  <si>
    <t>DC254</t>
  </si>
  <si>
    <t>DC255</t>
  </si>
  <si>
    <t>DC256</t>
  </si>
  <si>
    <t>DC257</t>
  </si>
  <si>
    <t>DC258</t>
  </si>
  <si>
    <t>DC259</t>
  </si>
  <si>
    <t>DC260</t>
  </si>
  <si>
    <t>DC261</t>
  </si>
  <si>
    <t>DC262</t>
  </si>
  <si>
    <t>DC263</t>
  </si>
  <si>
    <t>DC264</t>
  </si>
  <si>
    <t>Bình chưng cất NH3</t>
  </si>
  <si>
    <t>Dung dịch chuẩn gốc F- 1000ppm</t>
  </si>
  <si>
    <t>Dung dịch
 KCl 3mol/l</t>
  </si>
  <si>
    <t>Dung dịch chuẩn gốc Cd 1000ppm</t>
  </si>
  <si>
    <t>Dung môi (Axeton)</t>
  </si>
  <si>
    <t>Dung môi Cloroform</t>
  </si>
  <si>
    <t>TT</t>
  </si>
  <si>
    <t>Tên vật liệu</t>
  </si>
  <si>
    <t>đơn vị tính</t>
  </si>
  <si>
    <r>
      <t>(NH</t>
    </r>
    <r>
      <rPr>
        <vertAlign val="subscript"/>
        <sz val="12"/>
        <rFont val="Times New Roman"/>
        <family val="1"/>
      </rPr>
      <t>4</t>
    </r>
    <r>
      <rPr>
        <sz val="12"/>
        <rFont val="Times New Roman"/>
        <family val="1"/>
      </rPr>
      <t>)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>Fe(SO</t>
    </r>
    <r>
      <rPr>
        <vertAlign val="subscript"/>
        <sz val="12"/>
        <rFont val="Times New Roman"/>
        <family val="1"/>
      </rPr>
      <t>4</t>
    </r>
    <r>
      <rPr>
        <sz val="12"/>
        <rFont val="Times New Roman"/>
        <family val="1"/>
      </rPr>
      <t>)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>.6H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>O</t>
    </r>
  </si>
  <si>
    <r>
      <t>(NH</t>
    </r>
    <r>
      <rPr>
        <vertAlign val="subscript"/>
        <sz val="12"/>
        <rFont val="Times New Roman"/>
        <family val="1"/>
      </rPr>
      <t>4</t>
    </r>
    <r>
      <rPr>
        <sz val="12"/>
        <rFont val="Times New Roman"/>
        <family val="1"/>
      </rPr>
      <t>)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>HPO</t>
    </r>
    <r>
      <rPr>
        <vertAlign val="subscript"/>
        <sz val="12"/>
        <rFont val="Times New Roman"/>
        <family val="1"/>
      </rPr>
      <t>4</t>
    </r>
  </si>
  <si>
    <r>
      <t>(NH</t>
    </r>
    <r>
      <rPr>
        <vertAlign val="subscript"/>
        <sz val="12"/>
        <rFont val="Times New Roman"/>
        <family val="1"/>
      </rPr>
      <t>4</t>
    </r>
    <r>
      <rPr>
        <sz val="12"/>
        <rFont val="Times New Roman"/>
        <family val="1"/>
      </rPr>
      <t>)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>SO</t>
    </r>
    <r>
      <rPr>
        <vertAlign val="subscript"/>
        <sz val="12"/>
        <rFont val="Times New Roman"/>
        <family val="1"/>
      </rPr>
      <t>4</t>
    </r>
  </si>
  <si>
    <r>
      <t>(NH</t>
    </r>
    <r>
      <rPr>
        <vertAlign val="subscript"/>
        <sz val="12"/>
        <rFont val="Times New Roman"/>
        <family val="1"/>
      </rPr>
      <t>4</t>
    </r>
    <r>
      <rPr>
        <sz val="12"/>
        <rFont val="Times New Roman"/>
        <family val="1"/>
      </rPr>
      <t>)</t>
    </r>
    <r>
      <rPr>
        <vertAlign val="subscript"/>
        <sz val="12"/>
        <rFont val="Times New Roman"/>
        <family val="1"/>
      </rPr>
      <t>6</t>
    </r>
    <r>
      <rPr>
        <sz val="12"/>
        <rFont val="Times New Roman"/>
        <family val="1"/>
      </rPr>
      <t>Mo</t>
    </r>
    <r>
      <rPr>
        <vertAlign val="subscript"/>
        <sz val="12"/>
        <rFont val="Times New Roman"/>
        <family val="1"/>
      </rPr>
      <t>7</t>
    </r>
    <r>
      <rPr>
        <sz val="12"/>
        <rFont val="Times New Roman"/>
        <family val="1"/>
      </rPr>
      <t>O</t>
    </r>
    <r>
      <rPr>
        <vertAlign val="subscript"/>
        <sz val="12"/>
        <rFont val="Times New Roman"/>
        <family val="1"/>
      </rPr>
      <t>24</t>
    </r>
    <r>
      <rPr>
        <sz val="12"/>
        <rFont val="Times New Roman"/>
        <family val="1"/>
      </rPr>
      <t>.4H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>O</t>
    </r>
  </si>
  <si>
    <r>
      <t>1,5-Diphenylcacbazid (C</t>
    </r>
    <r>
      <rPr>
        <vertAlign val="subscript"/>
        <sz val="12"/>
        <rFont val="Times New Roman"/>
        <family val="1"/>
      </rPr>
      <t>13</t>
    </r>
    <r>
      <rPr>
        <sz val="12"/>
        <rFont val="Times New Roman"/>
        <family val="1"/>
      </rPr>
      <t>H</t>
    </r>
    <r>
      <rPr>
        <vertAlign val="subscript"/>
        <sz val="12"/>
        <rFont val="Times New Roman"/>
        <family val="1"/>
      </rPr>
      <t>14</t>
    </r>
    <r>
      <rPr>
        <sz val="12"/>
        <rFont val="Times New Roman"/>
        <family val="1"/>
      </rPr>
      <t>N</t>
    </r>
    <r>
      <rPr>
        <vertAlign val="subscript"/>
        <sz val="12"/>
        <rFont val="Times New Roman"/>
        <family val="1"/>
      </rPr>
      <t>4</t>
    </r>
    <r>
      <rPr>
        <sz val="12"/>
        <rFont val="Times New Roman"/>
        <family val="1"/>
      </rPr>
      <t xml:space="preserve">O) </t>
    </r>
  </si>
  <si>
    <r>
      <t>4-hydroxy benzoate (C</t>
    </r>
    <r>
      <rPr>
        <vertAlign val="subscript"/>
        <sz val="12"/>
        <rFont val="Times New Roman"/>
        <family val="1"/>
      </rPr>
      <t>7</t>
    </r>
    <r>
      <rPr>
        <sz val="12"/>
        <rFont val="Times New Roman"/>
        <family val="1"/>
      </rPr>
      <t>H</t>
    </r>
    <r>
      <rPr>
        <vertAlign val="subscript"/>
        <sz val="12"/>
        <rFont val="Times New Roman"/>
        <family val="1"/>
      </rPr>
      <t>4</t>
    </r>
    <r>
      <rPr>
        <sz val="12"/>
        <rFont val="Times New Roman"/>
        <family val="1"/>
      </rPr>
      <t>O</t>
    </r>
    <r>
      <rPr>
        <vertAlign val="subscript"/>
        <sz val="12"/>
        <rFont val="Times New Roman"/>
        <family val="1"/>
      </rPr>
      <t>3</t>
    </r>
    <r>
      <rPr>
        <sz val="12"/>
        <rFont val="Times New Roman"/>
        <family val="1"/>
      </rPr>
      <t xml:space="preserve">) </t>
    </r>
  </si>
  <si>
    <r>
      <t>Ag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>SO</t>
    </r>
    <r>
      <rPr>
        <vertAlign val="subscript"/>
        <sz val="12"/>
        <rFont val="Times New Roman"/>
        <family val="1"/>
      </rPr>
      <t>4</t>
    </r>
  </si>
  <si>
    <r>
      <t>AgNO</t>
    </r>
    <r>
      <rPr>
        <vertAlign val="subscript"/>
        <sz val="12"/>
        <rFont val="Times New Roman"/>
        <family val="1"/>
      </rPr>
      <t>3</t>
    </r>
  </si>
  <si>
    <r>
      <t>Al(NO</t>
    </r>
    <r>
      <rPr>
        <vertAlign val="subscript"/>
        <sz val="12"/>
        <rFont val="Times New Roman"/>
        <family val="1"/>
      </rPr>
      <t>3</t>
    </r>
    <r>
      <rPr>
        <sz val="12"/>
        <rFont val="Times New Roman"/>
        <family val="1"/>
      </rPr>
      <t>)</t>
    </r>
    <r>
      <rPr>
        <vertAlign val="subscript"/>
        <sz val="12"/>
        <rFont val="Times New Roman"/>
        <family val="1"/>
      </rPr>
      <t>3</t>
    </r>
  </si>
  <si>
    <r>
      <t>Ba(NO</t>
    </r>
    <r>
      <rPr>
        <vertAlign val="subscript"/>
        <sz val="12"/>
        <rFont val="Times New Roman"/>
        <family val="1"/>
      </rPr>
      <t>3</t>
    </r>
    <r>
      <rPr>
        <sz val="12"/>
        <rFont val="Times New Roman"/>
        <family val="1"/>
      </rPr>
      <t>)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 xml:space="preserve"> </t>
    </r>
  </si>
  <si>
    <r>
      <t>BaCl</t>
    </r>
    <r>
      <rPr>
        <vertAlign val="subscript"/>
        <sz val="12"/>
        <rFont val="Times New Roman"/>
        <family val="1"/>
      </rPr>
      <t>2</t>
    </r>
  </si>
  <si>
    <r>
      <t>C</t>
    </r>
    <r>
      <rPr>
        <vertAlign val="subscript"/>
        <sz val="12"/>
        <rFont val="Times New Roman"/>
        <family val="1"/>
      </rPr>
      <t>12</t>
    </r>
    <r>
      <rPr>
        <sz val="12"/>
        <rFont val="Times New Roman"/>
        <family val="1"/>
      </rPr>
      <t>H</t>
    </r>
    <r>
      <rPr>
        <vertAlign val="subscript"/>
        <sz val="12"/>
        <rFont val="Times New Roman"/>
        <family val="1"/>
      </rPr>
      <t>8</t>
    </r>
    <r>
      <rPr>
        <sz val="12"/>
        <rFont val="Times New Roman"/>
        <family val="1"/>
      </rPr>
      <t>N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>.H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>O</t>
    </r>
  </si>
  <si>
    <r>
      <t>C</t>
    </r>
    <r>
      <rPr>
        <vertAlign val="subscript"/>
        <sz val="12"/>
        <rFont val="Times New Roman"/>
        <family val="1"/>
      </rPr>
      <t>3</t>
    </r>
    <r>
      <rPr>
        <sz val="12"/>
        <rFont val="Times New Roman"/>
        <family val="1"/>
      </rPr>
      <t>N</t>
    </r>
    <r>
      <rPr>
        <vertAlign val="subscript"/>
        <sz val="12"/>
        <rFont val="Times New Roman"/>
        <family val="1"/>
      </rPr>
      <t>3</t>
    </r>
    <r>
      <rPr>
        <sz val="12"/>
        <rFont val="Times New Roman"/>
        <family val="1"/>
      </rPr>
      <t>O</t>
    </r>
    <r>
      <rPr>
        <vertAlign val="subscript"/>
        <sz val="12"/>
        <rFont val="Times New Roman"/>
        <family val="1"/>
      </rPr>
      <t>3</t>
    </r>
    <r>
      <rPr>
        <sz val="12"/>
        <rFont val="Times New Roman"/>
        <family val="1"/>
      </rPr>
      <t>C</t>
    </r>
    <r>
      <rPr>
        <vertAlign val="subscript"/>
        <sz val="12"/>
        <rFont val="Times New Roman"/>
        <family val="1"/>
      </rPr>
      <t>l2</t>
    </r>
    <r>
      <rPr>
        <sz val="12"/>
        <rFont val="Times New Roman"/>
        <family val="1"/>
      </rPr>
      <t>Na.2H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>O</t>
    </r>
  </si>
  <si>
    <r>
      <t>C</t>
    </r>
    <r>
      <rPr>
        <vertAlign val="subscript"/>
        <sz val="12"/>
        <rFont val="Times New Roman"/>
        <family val="1"/>
      </rPr>
      <t>4</t>
    </r>
    <r>
      <rPr>
        <sz val="12"/>
        <rFont val="Times New Roman"/>
        <family val="1"/>
      </rPr>
      <t>H</t>
    </r>
    <r>
      <rPr>
        <vertAlign val="subscript"/>
        <sz val="12"/>
        <rFont val="Times New Roman"/>
        <family val="1"/>
      </rPr>
      <t>9</t>
    </r>
    <r>
      <rPr>
        <sz val="12"/>
        <rFont val="Times New Roman"/>
        <family val="1"/>
      </rPr>
      <t>OH</t>
    </r>
  </si>
  <si>
    <r>
      <t>C</t>
    </r>
    <r>
      <rPr>
        <vertAlign val="subscript"/>
        <sz val="12"/>
        <rFont val="Times New Roman"/>
        <family val="1"/>
      </rPr>
      <t>5</t>
    </r>
    <r>
      <rPr>
        <sz val="12"/>
        <rFont val="Times New Roman"/>
        <family val="1"/>
      </rPr>
      <t>H</t>
    </r>
    <r>
      <rPr>
        <vertAlign val="subscript"/>
        <sz val="12"/>
        <rFont val="Times New Roman"/>
        <family val="1"/>
      </rPr>
      <t>8</t>
    </r>
    <r>
      <rPr>
        <sz val="12"/>
        <rFont val="Times New Roman"/>
        <family val="1"/>
      </rPr>
      <t>NO</t>
    </r>
    <r>
      <rPr>
        <vertAlign val="subscript"/>
        <sz val="12"/>
        <rFont val="Times New Roman"/>
        <family val="1"/>
      </rPr>
      <t>4</t>
    </r>
    <r>
      <rPr>
        <sz val="12"/>
        <rFont val="Times New Roman"/>
        <family val="1"/>
      </rPr>
      <t>Na</t>
    </r>
  </si>
  <si>
    <r>
      <t>C</t>
    </r>
    <r>
      <rPr>
        <vertAlign val="subscript"/>
        <sz val="12"/>
        <rFont val="Times New Roman"/>
        <family val="1"/>
      </rPr>
      <t>7</t>
    </r>
    <r>
      <rPr>
        <sz val="12"/>
        <rFont val="Times New Roman"/>
        <family val="1"/>
      </rPr>
      <t>H</t>
    </r>
    <r>
      <rPr>
        <vertAlign val="subscript"/>
        <sz val="12"/>
        <rFont val="Times New Roman"/>
        <family val="1"/>
      </rPr>
      <t>5</t>
    </r>
    <r>
      <rPr>
        <sz val="12"/>
        <rFont val="Times New Roman"/>
        <family val="1"/>
      </rPr>
      <t>NaO</t>
    </r>
    <r>
      <rPr>
        <vertAlign val="subscript"/>
        <sz val="12"/>
        <rFont val="Times New Roman"/>
        <family val="1"/>
      </rPr>
      <t>3</t>
    </r>
  </si>
  <si>
    <r>
      <t>Ca(NO</t>
    </r>
    <r>
      <rPr>
        <vertAlign val="subscript"/>
        <sz val="12"/>
        <rFont val="Times New Roman"/>
        <family val="1"/>
      </rPr>
      <t>3</t>
    </r>
    <r>
      <rPr>
        <sz val="12"/>
        <rFont val="Times New Roman"/>
        <family val="1"/>
      </rPr>
      <t>)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 xml:space="preserve"> </t>
    </r>
  </si>
  <si>
    <r>
      <t>Cacbon disulfide (CS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 xml:space="preserve">) </t>
    </r>
  </si>
  <si>
    <r>
      <t>CaCl</t>
    </r>
    <r>
      <rPr>
        <vertAlign val="subscript"/>
        <sz val="12"/>
        <rFont val="Times New Roman"/>
        <family val="1"/>
      </rPr>
      <t>2</t>
    </r>
  </si>
  <si>
    <r>
      <t>CaCO</t>
    </r>
    <r>
      <rPr>
        <vertAlign val="subscript"/>
        <sz val="12"/>
        <rFont val="Times New Roman"/>
        <family val="1"/>
      </rPr>
      <t>3</t>
    </r>
  </si>
  <si>
    <r>
      <t>CdSO</t>
    </r>
    <r>
      <rPr>
        <vertAlign val="subscript"/>
        <sz val="12"/>
        <rFont val="Times New Roman"/>
        <family val="1"/>
      </rPr>
      <t>4.</t>
    </r>
    <r>
      <rPr>
        <sz val="12"/>
        <rFont val="Times New Roman"/>
        <family val="1"/>
      </rPr>
      <t>8H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 xml:space="preserve">O </t>
    </r>
  </si>
  <si>
    <r>
      <t>CDTA- C</t>
    </r>
    <r>
      <rPr>
        <vertAlign val="subscript"/>
        <sz val="12"/>
        <rFont val="Times New Roman"/>
        <family val="1"/>
      </rPr>
      <t>14</t>
    </r>
    <r>
      <rPr>
        <sz val="12"/>
        <rFont val="Times New Roman"/>
        <family val="1"/>
      </rPr>
      <t>H</t>
    </r>
    <r>
      <rPr>
        <vertAlign val="subscript"/>
        <sz val="12"/>
        <rFont val="Times New Roman"/>
        <family val="1"/>
      </rPr>
      <t>22</t>
    </r>
    <r>
      <rPr>
        <sz val="12"/>
        <rFont val="Times New Roman"/>
        <family val="1"/>
      </rPr>
      <t>N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>O</t>
    </r>
    <r>
      <rPr>
        <vertAlign val="subscript"/>
        <sz val="12"/>
        <rFont val="Times New Roman"/>
        <family val="1"/>
      </rPr>
      <t>8</t>
    </r>
  </si>
  <si>
    <r>
      <t>CH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>Cl</t>
    </r>
    <r>
      <rPr>
        <vertAlign val="subscript"/>
        <sz val="12"/>
        <rFont val="Times New Roman"/>
        <family val="1"/>
      </rPr>
      <t>2</t>
    </r>
  </si>
  <si>
    <r>
      <t>CH</t>
    </r>
    <r>
      <rPr>
        <vertAlign val="subscript"/>
        <sz val="12"/>
        <rFont val="Times New Roman"/>
        <family val="1"/>
      </rPr>
      <t>3</t>
    </r>
    <r>
      <rPr>
        <sz val="12"/>
        <rFont val="Times New Roman"/>
        <family val="1"/>
      </rPr>
      <t>COOC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>H</t>
    </r>
    <r>
      <rPr>
        <vertAlign val="subscript"/>
        <sz val="12"/>
        <rFont val="Times New Roman"/>
        <family val="1"/>
      </rPr>
      <t>5</t>
    </r>
    <r>
      <rPr>
        <sz val="12"/>
        <rFont val="Times New Roman"/>
        <family val="1"/>
      </rPr>
      <t xml:space="preserve"> </t>
    </r>
  </si>
  <si>
    <r>
      <t>CH</t>
    </r>
    <r>
      <rPr>
        <vertAlign val="subscript"/>
        <sz val="12"/>
        <rFont val="Times New Roman"/>
        <family val="1"/>
      </rPr>
      <t>3</t>
    </r>
    <r>
      <rPr>
        <sz val="12"/>
        <rFont val="Times New Roman"/>
        <family val="1"/>
      </rPr>
      <t>COONa.3H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>O</t>
    </r>
  </si>
  <si>
    <r>
      <t>CHCl</t>
    </r>
    <r>
      <rPr>
        <vertAlign val="subscript"/>
        <sz val="12"/>
        <rFont val="Times New Roman"/>
        <family val="1"/>
      </rPr>
      <t>3</t>
    </r>
  </si>
  <si>
    <r>
      <t>Cs</t>
    </r>
    <r>
      <rPr>
        <vertAlign val="subscript"/>
        <sz val="12"/>
        <rFont val="Times New Roman"/>
        <family val="1"/>
      </rPr>
      <t>4</t>
    </r>
    <r>
      <rPr>
        <sz val="12"/>
        <rFont val="Times New Roman"/>
        <family val="1"/>
      </rPr>
      <t>Ba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 xml:space="preserve"> </t>
    </r>
  </si>
  <si>
    <r>
      <t>CuSO</t>
    </r>
    <r>
      <rPr>
        <vertAlign val="subscript"/>
        <sz val="12"/>
        <rFont val="Times New Roman"/>
        <family val="1"/>
      </rPr>
      <t>4</t>
    </r>
    <r>
      <rPr>
        <sz val="12"/>
        <rFont val="Times New Roman"/>
        <family val="1"/>
      </rPr>
      <t>.5H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>O</t>
    </r>
  </si>
  <si>
    <r>
      <t>Dung dịch chuẩn Al</t>
    </r>
    <r>
      <rPr>
        <vertAlign val="superscript"/>
        <sz val="12"/>
        <rFont val="Times New Roman"/>
        <family val="1"/>
      </rPr>
      <t>3+</t>
    </r>
  </si>
  <si>
    <r>
      <t>Dung dịch chuẩn Na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>SiO</t>
    </r>
    <r>
      <rPr>
        <vertAlign val="subscript"/>
        <sz val="12"/>
        <rFont val="Times New Roman"/>
        <family val="1"/>
      </rPr>
      <t>3</t>
    </r>
  </si>
  <si>
    <r>
      <t>Dung dịch NH</t>
    </r>
    <r>
      <rPr>
        <vertAlign val="subscript"/>
        <sz val="12"/>
        <rFont val="Times New Roman"/>
        <family val="1"/>
      </rPr>
      <t>3</t>
    </r>
    <r>
      <rPr>
        <sz val="12"/>
        <rFont val="Times New Roman"/>
        <family val="1"/>
      </rPr>
      <t xml:space="preserve"> đặc</t>
    </r>
  </si>
  <si>
    <r>
      <t>FeCl</t>
    </r>
    <r>
      <rPr>
        <vertAlign val="subscript"/>
        <sz val="12"/>
        <rFont val="Times New Roman"/>
        <family val="1"/>
      </rPr>
      <t>3</t>
    </r>
  </si>
  <si>
    <r>
      <t>FeCl</t>
    </r>
    <r>
      <rPr>
        <vertAlign val="subscript"/>
        <sz val="12"/>
        <rFont val="Times New Roman"/>
        <family val="1"/>
      </rPr>
      <t>3</t>
    </r>
    <r>
      <rPr>
        <sz val="12"/>
        <rFont val="Times New Roman"/>
        <family val="1"/>
      </rPr>
      <t>, 6H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 xml:space="preserve">O </t>
    </r>
  </si>
  <si>
    <r>
      <t>FeSO</t>
    </r>
    <r>
      <rPr>
        <vertAlign val="subscript"/>
        <sz val="12"/>
        <rFont val="Times New Roman"/>
        <family val="1"/>
      </rPr>
      <t>4</t>
    </r>
    <r>
      <rPr>
        <sz val="12"/>
        <rFont val="Times New Roman"/>
        <family val="1"/>
      </rPr>
      <t>(NH</t>
    </r>
    <r>
      <rPr>
        <vertAlign val="subscript"/>
        <sz val="12"/>
        <rFont val="Times New Roman"/>
        <family val="1"/>
      </rPr>
      <t>4</t>
    </r>
    <r>
      <rPr>
        <sz val="12"/>
        <rFont val="Times New Roman"/>
        <family val="1"/>
      </rPr>
      <t>)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>SO</t>
    </r>
    <r>
      <rPr>
        <vertAlign val="subscript"/>
        <sz val="12"/>
        <rFont val="Times New Roman"/>
        <family val="1"/>
      </rPr>
      <t>4</t>
    </r>
    <r>
      <rPr>
        <sz val="12"/>
        <rFont val="Times New Roman"/>
        <family val="1"/>
      </rPr>
      <t>.H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>O</t>
    </r>
  </si>
  <si>
    <r>
      <t>FeSO</t>
    </r>
    <r>
      <rPr>
        <vertAlign val="subscript"/>
        <sz val="12"/>
        <rFont val="Times New Roman"/>
        <family val="1"/>
      </rPr>
      <t>4</t>
    </r>
    <r>
      <rPr>
        <sz val="12"/>
        <rFont val="Times New Roman"/>
        <family val="1"/>
      </rPr>
      <t>.7H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>O</t>
    </r>
  </si>
  <si>
    <r>
      <t>H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>O</t>
    </r>
    <r>
      <rPr>
        <vertAlign val="subscript"/>
        <sz val="12"/>
        <rFont val="Times New Roman"/>
        <family val="1"/>
      </rPr>
      <t>2</t>
    </r>
  </si>
  <si>
    <r>
      <t>H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>O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 xml:space="preserve"> 30% </t>
    </r>
  </si>
  <si>
    <r>
      <t>H</t>
    </r>
    <r>
      <rPr>
        <vertAlign val="subscript"/>
        <sz val="12"/>
        <rFont val="Times New Roman"/>
        <family val="1"/>
      </rPr>
      <t>3</t>
    </r>
    <r>
      <rPr>
        <sz val="12"/>
        <rFont val="Times New Roman"/>
        <family val="1"/>
      </rPr>
      <t>BO</t>
    </r>
    <r>
      <rPr>
        <vertAlign val="subscript"/>
        <sz val="12"/>
        <rFont val="Times New Roman"/>
        <family val="1"/>
      </rPr>
      <t>3</t>
    </r>
  </si>
  <si>
    <r>
      <t>H</t>
    </r>
    <r>
      <rPr>
        <vertAlign val="subscript"/>
        <sz val="12"/>
        <rFont val="Times New Roman"/>
        <family val="1"/>
      </rPr>
      <t>3</t>
    </r>
    <r>
      <rPr>
        <sz val="12"/>
        <rFont val="Times New Roman"/>
        <family val="1"/>
      </rPr>
      <t>PO</t>
    </r>
    <r>
      <rPr>
        <vertAlign val="subscript"/>
        <sz val="12"/>
        <rFont val="Times New Roman"/>
        <family val="1"/>
      </rPr>
      <t>4</t>
    </r>
  </si>
  <si>
    <r>
      <t>HClO</t>
    </r>
    <r>
      <rPr>
        <vertAlign val="subscript"/>
        <sz val="12"/>
        <rFont val="Times New Roman"/>
        <family val="1"/>
      </rPr>
      <t>4</t>
    </r>
  </si>
  <si>
    <r>
      <t>Hg(SCN)</t>
    </r>
    <r>
      <rPr>
        <vertAlign val="subscript"/>
        <sz val="12"/>
        <rFont val="Times New Roman"/>
        <family val="1"/>
      </rPr>
      <t>2</t>
    </r>
  </si>
  <si>
    <r>
      <t>HNO</t>
    </r>
    <r>
      <rPr>
        <vertAlign val="subscript"/>
        <sz val="12"/>
        <rFont val="Times New Roman"/>
        <family val="1"/>
      </rPr>
      <t>3</t>
    </r>
  </si>
  <si>
    <r>
      <t>K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>C</t>
    </r>
    <r>
      <rPr>
        <vertAlign val="subscript"/>
        <sz val="12"/>
        <rFont val="Times New Roman"/>
        <family val="1"/>
      </rPr>
      <t>4</t>
    </r>
    <r>
      <rPr>
        <sz val="12"/>
        <rFont val="Times New Roman"/>
        <family val="1"/>
      </rPr>
      <t>H</t>
    </r>
    <r>
      <rPr>
        <vertAlign val="subscript"/>
        <sz val="12"/>
        <rFont val="Times New Roman"/>
        <family val="1"/>
      </rPr>
      <t>4</t>
    </r>
    <r>
      <rPr>
        <sz val="12"/>
        <rFont val="Times New Roman"/>
        <family val="1"/>
      </rPr>
      <t>O</t>
    </r>
    <r>
      <rPr>
        <vertAlign val="subscript"/>
        <sz val="12"/>
        <rFont val="Times New Roman"/>
        <family val="1"/>
      </rPr>
      <t>6</t>
    </r>
  </si>
  <si>
    <r>
      <t>K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>Cr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>O</t>
    </r>
    <r>
      <rPr>
        <vertAlign val="subscript"/>
        <sz val="12"/>
        <rFont val="Times New Roman"/>
        <family val="1"/>
      </rPr>
      <t>7</t>
    </r>
  </si>
  <si>
    <r>
      <t>K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>CrO</t>
    </r>
    <r>
      <rPr>
        <vertAlign val="subscript"/>
        <sz val="12"/>
        <rFont val="Times New Roman"/>
        <family val="1"/>
      </rPr>
      <t>4</t>
    </r>
  </si>
  <si>
    <r>
      <t>K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>HPO</t>
    </r>
    <r>
      <rPr>
        <vertAlign val="subscript"/>
        <sz val="12"/>
        <rFont val="Times New Roman"/>
        <family val="1"/>
      </rPr>
      <t>4</t>
    </r>
  </si>
  <si>
    <r>
      <t>K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>S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>O</t>
    </r>
    <r>
      <rPr>
        <vertAlign val="subscript"/>
        <sz val="12"/>
        <rFont val="Times New Roman"/>
        <family val="1"/>
      </rPr>
      <t>8</t>
    </r>
  </si>
  <si>
    <r>
      <t>K</t>
    </r>
    <r>
      <rPr>
        <vertAlign val="subscript"/>
        <sz val="12"/>
        <rFont val="Times New Roman"/>
        <family val="1"/>
      </rPr>
      <t>3</t>
    </r>
    <r>
      <rPr>
        <sz val="12"/>
        <rFont val="Times New Roman"/>
        <family val="1"/>
      </rPr>
      <t>Fe(CN)</t>
    </r>
    <r>
      <rPr>
        <vertAlign val="subscript"/>
        <sz val="12"/>
        <rFont val="Times New Roman"/>
        <family val="1"/>
      </rPr>
      <t>6</t>
    </r>
  </si>
  <si>
    <r>
      <t>K</t>
    </r>
    <r>
      <rPr>
        <vertAlign val="subscript"/>
        <sz val="12"/>
        <rFont val="Times New Roman"/>
        <family val="1"/>
      </rPr>
      <t>4</t>
    </r>
    <r>
      <rPr>
        <sz val="12"/>
        <rFont val="Times New Roman"/>
        <family val="1"/>
      </rPr>
      <t>Fe(CN)</t>
    </r>
    <r>
      <rPr>
        <vertAlign val="subscript"/>
        <sz val="12"/>
        <rFont val="Times New Roman"/>
        <family val="1"/>
      </rPr>
      <t>6</t>
    </r>
  </si>
  <si>
    <r>
      <t>K</t>
    </r>
    <r>
      <rPr>
        <vertAlign val="subscript"/>
        <sz val="12"/>
        <rFont val="Times New Roman"/>
        <family val="1"/>
      </rPr>
      <t>4</t>
    </r>
    <r>
      <rPr>
        <sz val="12"/>
        <rFont val="Times New Roman"/>
        <family val="1"/>
      </rPr>
      <t>Fe(CN)</t>
    </r>
    <r>
      <rPr>
        <vertAlign val="subscript"/>
        <sz val="12"/>
        <rFont val="Times New Roman"/>
        <family val="1"/>
      </rPr>
      <t>6</t>
    </r>
    <r>
      <rPr>
        <sz val="12"/>
        <rFont val="Times New Roman"/>
        <family val="1"/>
      </rPr>
      <t>-3H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 xml:space="preserve">O </t>
    </r>
  </si>
  <si>
    <r>
      <t>K</t>
    </r>
    <r>
      <rPr>
        <vertAlign val="subscript"/>
        <sz val="12"/>
        <rFont val="Times New Roman"/>
        <family val="1"/>
      </rPr>
      <t>4</t>
    </r>
    <r>
      <rPr>
        <sz val="12"/>
        <rFont val="Times New Roman"/>
        <family val="1"/>
      </rPr>
      <t>P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>O</t>
    </r>
    <r>
      <rPr>
        <vertAlign val="subscript"/>
        <sz val="12"/>
        <rFont val="Times New Roman"/>
        <family val="1"/>
      </rPr>
      <t>7</t>
    </r>
  </si>
  <si>
    <r>
      <t>Kali hydrrophtalat (C</t>
    </r>
    <r>
      <rPr>
        <vertAlign val="subscript"/>
        <sz val="12"/>
        <rFont val="Times New Roman"/>
        <family val="1"/>
      </rPr>
      <t>8</t>
    </r>
    <r>
      <rPr>
        <sz val="12"/>
        <rFont val="Times New Roman"/>
        <family val="1"/>
      </rPr>
      <t>H</t>
    </r>
    <r>
      <rPr>
        <vertAlign val="subscript"/>
        <sz val="12"/>
        <rFont val="Times New Roman"/>
        <family val="1"/>
      </rPr>
      <t>5</t>
    </r>
    <r>
      <rPr>
        <sz val="12"/>
        <rFont val="Times New Roman"/>
        <family val="1"/>
      </rPr>
      <t>KO</t>
    </r>
    <r>
      <rPr>
        <vertAlign val="subscript"/>
        <sz val="12"/>
        <rFont val="Times New Roman"/>
        <family val="1"/>
      </rPr>
      <t>4</t>
    </r>
    <r>
      <rPr>
        <sz val="12"/>
        <rFont val="Times New Roman"/>
        <family val="1"/>
      </rPr>
      <t xml:space="preserve"> )  </t>
    </r>
  </si>
  <si>
    <r>
      <t>KH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>PO</t>
    </r>
    <r>
      <rPr>
        <vertAlign val="subscript"/>
        <sz val="12"/>
        <rFont val="Times New Roman"/>
        <family val="1"/>
      </rPr>
      <t>4</t>
    </r>
  </si>
  <si>
    <r>
      <t>Khí chuẩn NO</t>
    </r>
    <r>
      <rPr>
        <b/>
        <sz val="12"/>
        <rFont val="Times New Roman"/>
        <family val="1"/>
      </rPr>
      <t>2</t>
    </r>
  </si>
  <si>
    <r>
      <t>Khí chuẩn SO</t>
    </r>
    <r>
      <rPr>
        <b/>
        <sz val="12"/>
        <rFont val="Times New Roman"/>
        <family val="1"/>
      </rPr>
      <t>2</t>
    </r>
  </si>
  <si>
    <r>
      <t>KIO</t>
    </r>
    <r>
      <rPr>
        <vertAlign val="subscript"/>
        <sz val="12"/>
        <rFont val="Times New Roman"/>
        <family val="1"/>
      </rPr>
      <t>3</t>
    </r>
  </si>
  <si>
    <r>
      <t>KMnO</t>
    </r>
    <r>
      <rPr>
        <vertAlign val="subscript"/>
        <sz val="12"/>
        <rFont val="Times New Roman"/>
        <family val="1"/>
      </rPr>
      <t>4</t>
    </r>
  </si>
  <si>
    <r>
      <t>KNO</t>
    </r>
    <r>
      <rPr>
        <vertAlign val="subscript"/>
        <sz val="12"/>
        <rFont val="Times New Roman"/>
        <family val="1"/>
      </rPr>
      <t>3</t>
    </r>
  </si>
  <si>
    <r>
      <t>Li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>SO</t>
    </r>
    <r>
      <rPr>
        <vertAlign val="subscript"/>
        <sz val="12"/>
        <rFont val="Times New Roman"/>
        <family val="1"/>
      </rPr>
      <t>4</t>
    </r>
    <r>
      <rPr>
        <sz val="12"/>
        <rFont val="Times New Roman"/>
        <family val="1"/>
      </rPr>
      <t>.H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 xml:space="preserve">O </t>
    </r>
  </si>
  <si>
    <r>
      <t>Mâu chuẩn hoat đô ̣</t>
    </r>
    <r>
      <rPr>
        <vertAlign val="superscript"/>
        <sz val="12"/>
        <rFont val="Times New Roman"/>
        <family val="1"/>
      </rPr>
      <t>(100 -1000)</t>
    </r>
    <r>
      <rPr>
        <sz val="12"/>
        <rFont val="Times New Roman"/>
        <family val="1"/>
      </rPr>
      <t xml:space="preserve">Bq </t>
    </r>
  </si>
  <si>
    <r>
      <t>MgSO</t>
    </r>
    <r>
      <rPr>
        <vertAlign val="subscript"/>
        <sz val="12"/>
        <rFont val="Times New Roman"/>
        <family val="1"/>
      </rPr>
      <t>4</t>
    </r>
    <r>
      <rPr>
        <sz val="12"/>
        <rFont val="Times New Roman"/>
        <family val="1"/>
      </rPr>
      <t>.7H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>O</t>
    </r>
  </si>
  <si>
    <r>
      <t>Na(PO</t>
    </r>
    <r>
      <rPr>
        <vertAlign val="subscript"/>
        <sz val="12"/>
        <rFont val="Times New Roman"/>
        <family val="1"/>
      </rPr>
      <t>3</t>
    </r>
    <r>
      <rPr>
        <sz val="12"/>
        <rFont val="Times New Roman"/>
        <family val="1"/>
      </rPr>
      <t>)</t>
    </r>
    <r>
      <rPr>
        <vertAlign val="subscript"/>
        <sz val="12"/>
        <rFont val="Times New Roman"/>
        <family val="1"/>
      </rPr>
      <t>6</t>
    </r>
  </si>
  <si>
    <r>
      <t>Na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>[Fe(CN)</t>
    </r>
    <r>
      <rPr>
        <vertAlign val="subscript"/>
        <sz val="12"/>
        <rFont val="Times New Roman"/>
        <family val="1"/>
      </rPr>
      <t>5</t>
    </r>
    <r>
      <rPr>
        <sz val="12"/>
        <rFont val="Times New Roman"/>
        <family val="1"/>
      </rPr>
      <t>.NO].2H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>O</t>
    </r>
  </si>
  <si>
    <r>
      <t>Na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>B</t>
    </r>
    <r>
      <rPr>
        <vertAlign val="subscript"/>
        <sz val="12"/>
        <rFont val="Times New Roman"/>
        <family val="1"/>
      </rPr>
      <t>4</t>
    </r>
    <r>
      <rPr>
        <sz val="12"/>
        <rFont val="Times New Roman"/>
        <family val="1"/>
      </rPr>
      <t>O</t>
    </r>
    <r>
      <rPr>
        <vertAlign val="subscript"/>
        <sz val="12"/>
        <rFont val="Times New Roman"/>
        <family val="1"/>
      </rPr>
      <t>7</t>
    </r>
    <r>
      <rPr>
        <sz val="12"/>
        <rFont val="Times New Roman"/>
        <family val="1"/>
      </rPr>
      <t>.10H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 xml:space="preserve">O </t>
    </r>
  </si>
  <si>
    <r>
      <t>Na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>HPO</t>
    </r>
    <r>
      <rPr>
        <vertAlign val="subscript"/>
        <sz val="12"/>
        <rFont val="Times New Roman"/>
        <family val="1"/>
      </rPr>
      <t>4</t>
    </r>
  </si>
  <si>
    <r>
      <t>Na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>MoO</t>
    </r>
    <r>
      <rPr>
        <vertAlign val="subscript"/>
        <sz val="12"/>
        <rFont val="Times New Roman"/>
        <family val="1"/>
      </rPr>
      <t>4</t>
    </r>
  </si>
  <si>
    <r>
      <t>Na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>S.9H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>O</t>
    </r>
  </si>
  <si>
    <r>
      <t>Na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>S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>O</t>
    </r>
    <r>
      <rPr>
        <vertAlign val="subscript"/>
        <sz val="12"/>
        <rFont val="Times New Roman"/>
        <family val="1"/>
      </rPr>
      <t>3</t>
    </r>
  </si>
  <si>
    <r>
      <t>Na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>S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>O</t>
    </r>
    <r>
      <rPr>
        <vertAlign val="subscript"/>
        <sz val="12"/>
        <rFont val="Times New Roman"/>
        <family val="1"/>
      </rPr>
      <t>5</t>
    </r>
    <r>
      <rPr>
        <sz val="12"/>
        <rFont val="Times New Roman"/>
        <family val="1"/>
      </rPr>
      <t xml:space="preserve"> 0,1N </t>
    </r>
  </si>
  <si>
    <r>
      <t>Na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>SO</t>
    </r>
    <r>
      <rPr>
        <vertAlign val="subscript"/>
        <sz val="12"/>
        <rFont val="Times New Roman"/>
        <family val="1"/>
      </rPr>
      <t>3</t>
    </r>
  </si>
  <si>
    <r>
      <t>Na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>WO</t>
    </r>
    <r>
      <rPr>
        <vertAlign val="subscript"/>
        <sz val="12"/>
        <rFont val="Times New Roman"/>
        <family val="1"/>
      </rPr>
      <t>4</t>
    </r>
    <r>
      <rPr>
        <sz val="12"/>
        <rFont val="Times New Roman"/>
        <family val="1"/>
      </rPr>
      <t>.2H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 xml:space="preserve">O </t>
    </r>
  </si>
  <si>
    <r>
      <t>Na</t>
    </r>
    <r>
      <rPr>
        <vertAlign val="subscript"/>
        <sz val="12"/>
        <rFont val="Times New Roman"/>
        <family val="1"/>
      </rPr>
      <t>3</t>
    </r>
    <r>
      <rPr>
        <sz val="12"/>
        <rFont val="Times New Roman"/>
        <family val="1"/>
      </rPr>
      <t>C</t>
    </r>
    <r>
      <rPr>
        <vertAlign val="subscript"/>
        <sz val="12"/>
        <rFont val="Times New Roman"/>
        <family val="1"/>
      </rPr>
      <t>6</t>
    </r>
    <r>
      <rPr>
        <sz val="12"/>
        <rFont val="Times New Roman"/>
        <family val="1"/>
      </rPr>
      <t>H</t>
    </r>
    <r>
      <rPr>
        <vertAlign val="subscript"/>
        <sz val="12"/>
        <rFont val="Times New Roman"/>
        <family val="1"/>
      </rPr>
      <t>5</t>
    </r>
    <r>
      <rPr>
        <sz val="12"/>
        <rFont val="Times New Roman"/>
        <family val="1"/>
      </rPr>
      <t>O</t>
    </r>
    <r>
      <rPr>
        <vertAlign val="subscript"/>
        <sz val="12"/>
        <rFont val="Times New Roman"/>
        <family val="1"/>
      </rPr>
      <t>7</t>
    </r>
    <r>
      <rPr>
        <sz val="12"/>
        <rFont val="Times New Roman"/>
        <family val="1"/>
      </rPr>
      <t>.2H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>O</t>
    </r>
  </si>
  <si>
    <r>
      <t>NaAsO</t>
    </r>
    <r>
      <rPr>
        <vertAlign val="subscript"/>
        <sz val="12"/>
        <rFont val="Times New Roman"/>
        <family val="1"/>
      </rPr>
      <t>2</t>
    </r>
  </si>
  <si>
    <r>
      <t>NaBH</t>
    </r>
    <r>
      <rPr>
        <vertAlign val="subscript"/>
        <sz val="12"/>
        <rFont val="Times New Roman"/>
        <family val="1"/>
      </rPr>
      <t>4</t>
    </r>
  </si>
  <si>
    <r>
      <t>NaC</t>
    </r>
    <r>
      <rPr>
        <vertAlign val="subscript"/>
        <sz val="12"/>
        <rFont val="Times New Roman"/>
        <family val="1"/>
      </rPr>
      <t>7</t>
    </r>
    <r>
      <rPr>
        <sz val="12"/>
        <rFont val="Times New Roman"/>
        <family val="1"/>
      </rPr>
      <t>H</t>
    </r>
    <r>
      <rPr>
        <vertAlign val="subscript"/>
        <sz val="12"/>
        <rFont val="Times New Roman"/>
        <family val="1"/>
      </rPr>
      <t>5</t>
    </r>
    <r>
      <rPr>
        <sz val="12"/>
        <rFont val="Times New Roman"/>
        <family val="1"/>
      </rPr>
      <t>NaO</t>
    </r>
    <r>
      <rPr>
        <vertAlign val="subscript"/>
        <sz val="12"/>
        <rFont val="Times New Roman"/>
        <family val="1"/>
      </rPr>
      <t>3</t>
    </r>
  </si>
  <si>
    <r>
      <t>NaCH</t>
    </r>
    <r>
      <rPr>
        <vertAlign val="subscript"/>
        <sz val="12"/>
        <rFont val="Times New Roman"/>
        <family val="1"/>
      </rPr>
      <t>3</t>
    </r>
    <r>
      <rPr>
        <sz val="12"/>
        <rFont val="Times New Roman"/>
        <family val="1"/>
      </rPr>
      <t xml:space="preserve">COO </t>
    </r>
  </si>
  <si>
    <r>
      <t>NaHCO</t>
    </r>
    <r>
      <rPr>
        <vertAlign val="subscript"/>
        <sz val="12"/>
        <rFont val="Times New Roman"/>
        <family val="1"/>
      </rPr>
      <t>3</t>
    </r>
  </si>
  <si>
    <r>
      <t>NaKC</t>
    </r>
    <r>
      <rPr>
        <vertAlign val="subscript"/>
        <sz val="12"/>
        <rFont val="Times New Roman"/>
        <family val="1"/>
      </rPr>
      <t>4</t>
    </r>
    <r>
      <rPr>
        <sz val="12"/>
        <rFont val="Times New Roman"/>
        <family val="1"/>
      </rPr>
      <t>H</t>
    </r>
    <r>
      <rPr>
        <vertAlign val="subscript"/>
        <sz val="12"/>
        <rFont val="Times New Roman"/>
        <family val="1"/>
      </rPr>
      <t>4</t>
    </r>
    <r>
      <rPr>
        <sz val="12"/>
        <rFont val="Times New Roman"/>
        <family val="1"/>
      </rPr>
      <t>O</t>
    </r>
    <r>
      <rPr>
        <vertAlign val="subscript"/>
        <sz val="12"/>
        <rFont val="Times New Roman"/>
        <family val="1"/>
      </rPr>
      <t>6</t>
    </r>
  </si>
  <si>
    <r>
      <t>Natri Sunfit khan (Na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>SO</t>
    </r>
    <r>
      <rPr>
        <vertAlign val="subscript"/>
        <sz val="12"/>
        <rFont val="Times New Roman"/>
        <family val="1"/>
      </rPr>
      <t>3</t>
    </r>
    <r>
      <rPr>
        <sz val="12"/>
        <rFont val="Times New Roman"/>
        <family val="1"/>
      </rPr>
      <t>)</t>
    </r>
  </si>
  <si>
    <r>
      <t xml:space="preserve">Nguồn chuẩn đồng vị phóng xạ  </t>
    </r>
    <r>
      <rPr>
        <vertAlign val="superscript"/>
        <sz val="12"/>
        <rFont val="Times New Roman"/>
        <family val="1"/>
      </rPr>
      <t>90</t>
    </r>
    <r>
      <rPr>
        <sz val="12"/>
        <rFont val="Times New Roman"/>
        <family val="1"/>
      </rPr>
      <t xml:space="preserve">Sr hoạt độ (100 -500)Bq </t>
    </r>
  </si>
  <si>
    <r>
      <t xml:space="preserve">Nguồn chuẩn đồng vị phóng xạ </t>
    </r>
    <r>
      <rPr>
        <vertAlign val="superscript"/>
        <sz val="12"/>
        <rFont val="Times New Roman"/>
        <family val="1"/>
      </rPr>
      <t>239,240</t>
    </r>
    <r>
      <rPr>
        <sz val="12"/>
        <rFont val="Times New Roman"/>
        <family val="1"/>
      </rPr>
      <t xml:space="preserve">Pu hoạt độ (100 -500)Bq </t>
    </r>
  </si>
  <si>
    <r>
      <t>NH</t>
    </r>
    <r>
      <rPr>
        <vertAlign val="subscript"/>
        <sz val="12"/>
        <rFont val="Times New Roman"/>
        <family val="1"/>
      </rPr>
      <t>3</t>
    </r>
  </si>
  <si>
    <r>
      <t>NH</t>
    </r>
    <r>
      <rPr>
        <vertAlign val="subscript"/>
        <sz val="12"/>
        <rFont val="Times New Roman"/>
        <family val="1"/>
      </rPr>
      <t>4</t>
    </r>
    <r>
      <rPr>
        <sz val="12"/>
        <rFont val="Times New Roman"/>
        <family val="1"/>
      </rPr>
      <t>Cl</t>
    </r>
  </si>
  <si>
    <r>
      <t>NH</t>
    </r>
    <r>
      <rPr>
        <vertAlign val="subscript"/>
        <sz val="12"/>
        <rFont val="Times New Roman"/>
        <family val="1"/>
      </rPr>
      <t>4</t>
    </r>
    <r>
      <rPr>
        <sz val="12"/>
        <rFont val="Times New Roman"/>
        <family val="1"/>
      </rPr>
      <t>CO</t>
    </r>
    <r>
      <rPr>
        <vertAlign val="subscript"/>
        <sz val="12"/>
        <rFont val="Times New Roman"/>
        <family val="1"/>
      </rPr>
      <t>3</t>
    </r>
    <r>
      <rPr>
        <sz val="12"/>
        <rFont val="Times New Roman"/>
        <family val="1"/>
      </rPr>
      <t xml:space="preserve"> </t>
    </r>
  </si>
  <si>
    <r>
      <t>NH</t>
    </r>
    <r>
      <rPr>
        <vertAlign val="subscript"/>
        <sz val="12"/>
        <rFont val="Times New Roman"/>
        <family val="1"/>
      </rPr>
      <t>4</t>
    </r>
    <r>
      <rPr>
        <sz val="12"/>
        <rFont val="Times New Roman"/>
        <family val="1"/>
      </rPr>
      <t xml:space="preserve">I </t>
    </r>
  </si>
  <si>
    <r>
      <t>NH</t>
    </r>
    <r>
      <rPr>
        <vertAlign val="subscript"/>
        <sz val="12"/>
        <rFont val="Times New Roman"/>
        <family val="1"/>
      </rPr>
      <t>4</t>
    </r>
    <r>
      <rPr>
        <sz val="12"/>
        <rFont val="Times New Roman"/>
        <family val="1"/>
      </rPr>
      <t>NO</t>
    </r>
    <r>
      <rPr>
        <vertAlign val="subscript"/>
        <sz val="12"/>
        <rFont val="Times New Roman"/>
        <family val="1"/>
      </rPr>
      <t>3</t>
    </r>
  </si>
  <si>
    <r>
      <t>NH</t>
    </r>
    <r>
      <rPr>
        <vertAlign val="subscript"/>
        <sz val="12"/>
        <rFont val="Times New Roman"/>
        <family val="1"/>
      </rPr>
      <t>4</t>
    </r>
    <r>
      <rPr>
        <sz val="12"/>
        <rFont val="Times New Roman"/>
        <family val="1"/>
      </rPr>
      <t>OCl</t>
    </r>
  </si>
  <si>
    <r>
      <t>NH</t>
    </r>
    <r>
      <rPr>
        <vertAlign val="subscript"/>
        <sz val="12"/>
        <rFont val="Times New Roman"/>
        <family val="1"/>
      </rPr>
      <t>4</t>
    </r>
    <r>
      <rPr>
        <sz val="12"/>
        <rFont val="Times New Roman"/>
        <family val="1"/>
      </rPr>
      <t>OH</t>
    </r>
  </si>
  <si>
    <r>
      <t>Ni(NO</t>
    </r>
    <r>
      <rPr>
        <vertAlign val="subscript"/>
        <sz val="12"/>
        <rFont val="Times New Roman"/>
        <family val="1"/>
      </rPr>
      <t>3</t>
    </r>
    <r>
      <rPr>
        <sz val="12"/>
        <rFont val="Times New Roman"/>
        <family val="1"/>
      </rPr>
      <t>)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>.H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 xml:space="preserve">O </t>
    </r>
  </si>
  <si>
    <r>
      <t>NiCl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 xml:space="preserve"> </t>
    </r>
  </si>
  <si>
    <r>
      <t>Ống chuẩn AgNO</t>
    </r>
    <r>
      <rPr>
        <vertAlign val="subscript"/>
        <sz val="12"/>
        <rFont val="Times New Roman"/>
        <family val="1"/>
      </rPr>
      <t xml:space="preserve">3 </t>
    </r>
    <r>
      <rPr>
        <sz val="12"/>
        <rFont val="Times New Roman"/>
        <family val="1"/>
      </rPr>
      <t>0,1N</t>
    </r>
  </si>
  <si>
    <r>
      <t>Ống chuẩn K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>C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>O</t>
    </r>
    <r>
      <rPr>
        <vertAlign val="subscript"/>
        <sz val="12"/>
        <rFont val="Times New Roman"/>
        <family val="1"/>
      </rPr>
      <t>7</t>
    </r>
    <r>
      <rPr>
        <sz val="12"/>
        <rFont val="Times New Roman"/>
        <family val="1"/>
      </rPr>
      <t xml:space="preserve"> 0.1N</t>
    </r>
  </si>
  <si>
    <r>
      <t>p</t>
    </r>
    <r>
      <rPr>
        <sz val="12"/>
        <rFont val="Times New Roman"/>
        <family val="1"/>
      </rPr>
      <t>-Dimetylamin benzadehyt</t>
    </r>
  </si>
  <si>
    <r>
      <t>SnCl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>.2H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>O</t>
    </r>
  </si>
  <si>
    <r>
      <t>Sr(NO</t>
    </r>
    <r>
      <rPr>
        <vertAlign val="subscript"/>
        <sz val="12"/>
        <rFont val="Times New Roman"/>
        <family val="1"/>
      </rPr>
      <t>3</t>
    </r>
    <r>
      <rPr>
        <sz val="12"/>
        <rFont val="Times New Roman"/>
        <family val="1"/>
      </rPr>
      <t>)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 xml:space="preserve"> </t>
    </r>
  </si>
  <si>
    <r>
      <t>Zn(CH</t>
    </r>
    <r>
      <rPr>
        <vertAlign val="subscript"/>
        <sz val="12"/>
        <rFont val="Times New Roman"/>
        <family val="1"/>
      </rPr>
      <t>3</t>
    </r>
    <r>
      <rPr>
        <sz val="12"/>
        <rFont val="Times New Roman"/>
        <family val="1"/>
      </rPr>
      <t>COO)</t>
    </r>
    <r>
      <rPr>
        <vertAlign val="subscript"/>
        <sz val="12"/>
        <rFont val="Times New Roman"/>
        <family val="1"/>
      </rPr>
      <t>2</t>
    </r>
  </si>
  <si>
    <r>
      <t>ZrOCl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>.8.H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>O</t>
    </r>
  </si>
  <si>
    <t>VL119</t>
  </si>
  <si>
    <t>VL120</t>
  </si>
  <si>
    <t>VL121</t>
  </si>
  <si>
    <t>VL122</t>
  </si>
  <si>
    <t>VL123</t>
  </si>
  <si>
    <t>VL263</t>
  </si>
  <si>
    <t>ĐƠN GIÁ VẬT LIỆU</t>
  </si>
  <si>
    <t>DC59</t>
  </si>
  <si>
    <t>Dung môi tổng dầu, mỡ khoáng</t>
  </si>
  <si>
    <t>Dung dịch chuẩn tổng Cacbon hữu cơ</t>
  </si>
  <si>
    <t>bột cu</t>
  </si>
  <si>
    <t>VL378</t>
  </si>
  <si>
    <t>VL379</t>
  </si>
  <si>
    <t>VL380</t>
  </si>
  <si>
    <t>Bàn lưu động</t>
  </si>
  <si>
    <t>Đầu đo vận tốc</t>
  </si>
  <si>
    <t>Bình định mức 150ml</t>
  </si>
  <si>
    <t>DC265</t>
  </si>
  <si>
    <t>DC266</t>
  </si>
  <si>
    <t>DC267</t>
  </si>
  <si>
    <t>trong đơn giá phóng xạ của Qnam bỏ thông số
 này nên không có vật liệu này)</t>
  </si>
  <si>
    <t>TB152</t>
  </si>
  <si>
    <t>BẢNG TÍNH ĐƠN GIÁ TIỀN CÔNG</t>
  </si>
  <si>
    <t>I. ĐƠN GIÁ TIỀN CÔNG QUAN TRẮC HIỆN TRƯỜNG</t>
  </si>
  <si>
    <t>STT</t>
  </si>
  <si>
    <t>Hệ số lương</t>
  </si>
  <si>
    <t>Lương tối thiểu
(Ltt)</t>
  </si>
  <si>
    <t>Lương cơ bản
(Lcb)</t>
  </si>
  <si>
    <t>Lương phụ
(11% Lcb)</t>
  </si>
  <si>
    <t>Các khoản đóng góp
(23,5% Lcb)</t>
  </si>
  <si>
    <t xml:space="preserve">Phụ cấp khác  </t>
  </si>
  <si>
    <t>Đơn giá 
công</t>
  </si>
  <si>
    <t>Phụ cấp Lưu động 
(0,4 Ltt)</t>
  </si>
  <si>
    <t>Phụ cấp trách nhiệm 
(0,2 Ltt/5)</t>
  </si>
  <si>
    <t>QTV1</t>
  </si>
  <si>
    <t>QTV2</t>
  </si>
  <si>
    <t>B</t>
  </si>
  <si>
    <t>A1</t>
  </si>
  <si>
    <t>`</t>
  </si>
  <si>
    <t>QTV6</t>
  </si>
  <si>
    <t>QTV7</t>
  </si>
  <si>
    <t>QTV8</t>
  </si>
  <si>
    <t>KS1</t>
  </si>
  <si>
    <t>KS2</t>
  </si>
  <si>
    <t>KS3</t>
  </si>
  <si>
    <t>KS4</t>
  </si>
  <si>
    <t>KS5</t>
  </si>
  <si>
    <t>KS6</t>
  </si>
  <si>
    <t>KS7</t>
  </si>
  <si>
    <t>KS8</t>
  </si>
  <si>
    <t>II. ĐƠN GIÁ TIỀN CÔNG PHÂN TÍCH PHÒNG THÍ NGHIỆM</t>
  </si>
  <si>
    <t>Phụ cấp độc hại 
(0,1 Ltt)</t>
  </si>
  <si>
    <t>Phụ cấp trách nhiệm (0,2 Ltt/5)</t>
  </si>
  <si>
    <t>QTV3</t>
  </si>
  <si>
    <t>QTV4</t>
  </si>
  <si>
    <t>QTV5</t>
  </si>
  <si>
    <t>(a)</t>
  </si>
  <si>
    <t>(b)</t>
  </si>
  <si>
    <t>(c)=(a)*(b)</t>
  </si>
  <si>
    <t>(d)= (c)*11%</t>
  </si>
  <si>
    <t xml:space="preserve"> (e)= (c)*23,5%</t>
  </si>
  <si>
    <t>(g)=((c)+(d)+(e)+(f))/26</t>
  </si>
  <si>
    <t>1QTVTNMT hạng III.1</t>
  </si>
  <si>
    <t>1QTVTNMT hạng III.2</t>
  </si>
  <si>
    <t>1QTVTNMT hạng III.3</t>
  </si>
  <si>
    <t>1QTVTNMT hạng III.4</t>
  </si>
  <si>
    <t>1QTVTNMT hạng IV.1</t>
  </si>
  <si>
    <t>1QTVTNMT hạng IV.2</t>
  </si>
  <si>
    <t>1QTVTNMT hạng IV.3</t>
  </si>
  <si>
    <t>VL381</t>
  </si>
  <si>
    <t>Dung dịch chuẩn H2S</t>
  </si>
  <si>
    <t>Thiết bị đo khí thải</t>
  </si>
  <si>
    <t>dung dịch chuẩn hơi acid</t>
  </si>
  <si>
    <t>VL382</t>
  </si>
  <si>
    <t>TB153</t>
  </si>
  <si>
    <t>Ống Impinger</t>
  </si>
  <si>
    <t>DC268</t>
  </si>
  <si>
    <t xml:space="preserve">Modul phân tích khí THC
</t>
  </si>
  <si>
    <t>TB154</t>
  </si>
  <si>
    <r>
      <t>H</t>
    </r>
    <r>
      <rPr>
        <vertAlign val="subscript"/>
        <sz val="12"/>
        <color rgb="FFFF0000"/>
        <rFont val="Times New Roman"/>
        <family val="1"/>
      </rPr>
      <t>2</t>
    </r>
    <r>
      <rPr>
        <sz val="12"/>
        <color rgb="FFFF0000"/>
        <rFont val="Times New Roman"/>
        <family val="1"/>
      </rPr>
      <t>SO</t>
    </r>
    <r>
      <rPr>
        <vertAlign val="subscript"/>
        <sz val="12"/>
        <color rgb="FFFF0000"/>
        <rFont val="Times New Roman"/>
        <family val="1"/>
      </rPr>
      <t>4</t>
    </r>
  </si>
  <si>
    <r>
      <t>Dung dịch chuẩn NaNO</t>
    </r>
    <r>
      <rPr>
        <vertAlign val="subscript"/>
        <sz val="12"/>
        <color rgb="FFFF0000"/>
        <rFont val="Times New Roman"/>
        <family val="1"/>
      </rPr>
      <t>2</t>
    </r>
  </si>
  <si>
    <r>
      <t>Dung dịch chuẩn NaNO</t>
    </r>
    <r>
      <rPr>
        <vertAlign val="subscript"/>
        <sz val="12"/>
        <color rgb="FFFF0000"/>
        <rFont val="Times New Roman"/>
        <family val="1"/>
      </rPr>
      <t>3</t>
    </r>
  </si>
  <si>
    <r>
      <t>Dung dịch NH</t>
    </r>
    <r>
      <rPr>
        <vertAlign val="subscript"/>
        <sz val="12"/>
        <color rgb="FFFF0000"/>
        <rFont val="Times New Roman"/>
        <family val="1"/>
      </rPr>
      <t>4</t>
    </r>
    <r>
      <rPr>
        <vertAlign val="superscript"/>
        <sz val="12"/>
        <color rgb="FFFF0000"/>
        <rFont val="Times New Roman"/>
        <family val="1"/>
      </rPr>
      <t>+</t>
    </r>
    <r>
      <rPr>
        <sz val="12"/>
        <color rgb="FFFF0000"/>
        <rFont val="Times New Roman"/>
        <family val="1"/>
      </rPr>
      <t xml:space="preserve"> chuẩn</t>
    </r>
  </si>
  <si>
    <r>
      <t>Dung dịch chuẩn P-PO</t>
    </r>
    <r>
      <rPr>
        <vertAlign val="subscript"/>
        <sz val="12"/>
        <color rgb="FFFF0000"/>
        <rFont val="Times New Roman"/>
        <family val="1"/>
      </rPr>
      <t>4</t>
    </r>
  </si>
  <si>
    <r>
      <t>Na</t>
    </r>
    <r>
      <rPr>
        <vertAlign val="subscript"/>
        <sz val="12"/>
        <color rgb="FFFF0000"/>
        <rFont val="Times New Roman"/>
        <family val="1"/>
      </rPr>
      <t>2</t>
    </r>
    <r>
      <rPr>
        <sz val="12"/>
        <color rgb="FFFF0000"/>
        <rFont val="Times New Roman"/>
        <family val="1"/>
      </rPr>
      <t>SO</t>
    </r>
    <r>
      <rPr>
        <vertAlign val="subscript"/>
        <sz val="12"/>
        <color rgb="FFFF0000"/>
        <rFont val="Times New Roman"/>
        <family val="1"/>
      </rPr>
      <t>4</t>
    </r>
  </si>
  <si>
    <r>
      <t>CH</t>
    </r>
    <r>
      <rPr>
        <vertAlign val="subscript"/>
        <sz val="12"/>
        <color rgb="FFFF0000"/>
        <rFont val="Times New Roman"/>
        <family val="1"/>
      </rPr>
      <t>3</t>
    </r>
    <r>
      <rPr>
        <sz val="12"/>
        <color rgb="FFFF0000"/>
        <rFont val="Times New Roman"/>
        <family val="1"/>
      </rPr>
      <t>COOH</t>
    </r>
  </si>
  <si>
    <r>
      <t>HgSO</t>
    </r>
    <r>
      <rPr>
        <vertAlign val="subscript"/>
        <sz val="12"/>
        <color rgb="FFFF0000"/>
        <rFont val="Times New Roman"/>
        <family val="1"/>
      </rPr>
      <t>4</t>
    </r>
  </si>
  <si>
    <r>
      <t>MgCl</t>
    </r>
    <r>
      <rPr>
        <vertAlign val="subscript"/>
        <sz val="12"/>
        <color rgb="FFFF0000"/>
        <rFont val="Times New Roman"/>
        <family val="1"/>
      </rPr>
      <t>2</t>
    </r>
  </si>
  <si>
    <r>
      <t>SPADNS (C</t>
    </r>
    <r>
      <rPr>
        <vertAlign val="subscript"/>
        <sz val="12"/>
        <color rgb="FFFF0000"/>
        <rFont val="Times New Roman"/>
        <family val="1"/>
      </rPr>
      <t>16</t>
    </r>
    <r>
      <rPr>
        <sz val="12"/>
        <color rgb="FFFF0000"/>
        <rFont val="Times New Roman"/>
        <family val="1"/>
      </rPr>
      <t>H</t>
    </r>
    <r>
      <rPr>
        <vertAlign val="subscript"/>
        <sz val="12"/>
        <color rgb="FFFF0000"/>
        <rFont val="Times New Roman"/>
        <family val="1"/>
      </rPr>
      <t>9</t>
    </r>
    <r>
      <rPr>
        <sz val="12"/>
        <color rgb="FFFF0000"/>
        <rFont val="Times New Roman"/>
        <family val="1"/>
      </rPr>
      <t>O</t>
    </r>
    <r>
      <rPr>
        <vertAlign val="subscript"/>
        <sz val="12"/>
        <color rgb="FFFF0000"/>
        <rFont val="Times New Roman"/>
        <family val="1"/>
      </rPr>
      <t>11</t>
    </r>
    <r>
      <rPr>
        <sz val="12"/>
        <color rgb="FFFF0000"/>
        <rFont val="Times New Roman"/>
        <family val="1"/>
      </rPr>
      <t>N</t>
    </r>
    <r>
      <rPr>
        <vertAlign val="subscript"/>
        <sz val="12"/>
        <color rgb="FFFF0000"/>
        <rFont val="Times New Roman"/>
        <family val="1"/>
      </rPr>
      <t>2</t>
    </r>
    <r>
      <rPr>
        <sz val="12"/>
        <color rgb="FFFF0000"/>
        <rFont val="Times New Roman"/>
        <family val="1"/>
      </rPr>
      <t>S</t>
    </r>
    <r>
      <rPr>
        <vertAlign val="subscript"/>
        <sz val="12"/>
        <color rgb="FFFF0000"/>
        <rFont val="Times New Roman"/>
        <family val="1"/>
      </rPr>
      <t>3</t>
    </r>
    <r>
      <rPr>
        <sz val="12"/>
        <color rgb="FFFF0000"/>
        <rFont val="Times New Roman"/>
        <family val="1"/>
      </rPr>
      <t>Na</t>
    </r>
    <r>
      <rPr>
        <vertAlign val="subscript"/>
        <sz val="12"/>
        <color rgb="FFFF0000"/>
        <rFont val="Times New Roman"/>
        <family val="1"/>
      </rPr>
      <t>3</t>
    </r>
    <r>
      <rPr>
        <sz val="12"/>
        <color rgb="FFFF0000"/>
        <rFont val="Times New Roman"/>
        <family val="1"/>
      </rPr>
      <t>)</t>
    </r>
  </si>
  <si>
    <r>
      <t>K</t>
    </r>
    <r>
      <rPr>
        <vertAlign val="subscript"/>
        <sz val="12"/>
        <color rgb="FFFF0000"/>
        <rFont val="Times New Roman"/>
        <family val="1"/>
      </rPr>
      <t>2</t>
    </r>
    <r>
      <rPr>
        <sz val="12"/>
        <color rgb="FFFF0000"/>
        <rFont val="Times New Roman"/>
        <family val="1"/>
      </rPr>
      <t>SO</t>
    </r>
    <r>
      <rPr>
        <vertAlign val="subscript"/>
        <sz val="12"/>
        <color rgb="FFFF0000"/>
        <rFont val="Times New Roman"/>
        <family val="1"/>
      </rPr>
      <t>4</t>
    </r>
  </si>
  <si>
    <r>
      <t>Na</t>
    </r>
    <r>
      <rPr>
        <vertAlign val="subscript"/>
        <sz val="12"/>
        <color rgb="FFFF0000"/>
        <rFont val="Times New Roman"/>
        <family val="1"/>
      </rPr>
      <t>2</t>
    </r>
    <r>
      <rPr>
        <sz val="12"/>
        <color rgb="FFFF0000"/>
        <rFont val="Times New Roman"/>
        <family val="1"/>
      </rPr>
      <t>CO</t>
    </r>
    <r>
      <rPr>
        <vertAlign val="subscript"/>
        <sz val="12"/>
        <color rgb="FFFF0000"/>
        <rFont val="Times New Roman"/>
        <family val="1"/>
      </rPr>
      <t>3</t>
    </r>
  </si>
  <si>
    <r>
      <t>PdCl</t>
    </r>
    <r>
      <rPr>
        <vertAlign val="subscript"/>
        <sz val="12"/>
        <color rgb="FFFF0000"/>
        <rFont val="Times New Roman"/>
        <family val="1"/>
      </rPr>
      <t>2</t>
    </r>
  </si>
  <si>
    <r>
      <t>HgCl</t>
    </r>
    <r>
      <rPr>
        <vertAlign val="subscript"/>
        <sz val="12"/>
        <color rgb="FFFF0000"/>
        <rFont val="Times New Roman"/>
        <family val="1"/>
      </rPr>
      <t>2</t>
    </r>
  </si>
  <si>
    <t>(f)=(d)*0,1</t>
  </si>
  <si>
    <t>(f)=(d)*0,4</t>
  </si>
  <si>
    <r>
      <t xml:space="preserve">Dung dịch chuẩn đồng vị phóng xạ  </t>
    </r>
    <r>
      <rPr>
        <vertAlign val="superscript"/>
        <sz val="12"/>
        <color rgb="FF00B050"/>
        <rFont val="Times New Roman"/>
        <family val="1"/>
      </rPr>
      <t>90</t>
    </r>
    <r>
      <rPr>
        <sz val="12"/>
        <color rgb="FF00B050"/>
        <rFont val="Times New Roman"/>
        <family val="1"/>
      </rPr>
      <t xml:space="preserve">Sr hoạt độ (100 -500)Bq </t>
    </r>
  </si>
  <si>
    <r>
      <t>Mâu chuẩn hoat đô ̣</t>
    </r>
    <r>
      <rPr>
        <vertAlign val="superscript"/>
        <sz val="12"/>
        <rFont val="Times New Roman"/>
        <family val="1"/>
      </rPr>
      <t>32</t>
    </r>
    <r>
      <rPr>
        <sz val="12"/>
        <rFont val="Times New Roman"/>
        <family val="1"/>
      </rPr>
      <t xml:space="preserve">Bq </t>
    </r>
  </si>
  <si>
    <r>
      <t>Mẫu chuẩn  hoat đô ̣</t>
    </r>
    <r>
      <rPr>
        <vertAlign val="superscript"/>
        <sz val="12"/>
        <rFont val="Times New Roman"/>
        <family val="1"/>
      </rPr>
      <t>(100 – 500)</t>
    </r>
    <r>
      <rPr>
        <sz val="12"/>
        <rFont val="Times New Roman"/>
        <family val="1"/>
      </rPr>
      <t xml:space="preserve">Bq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</si>
</sst>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(* #,##0.00_);_(* \(#,##0.00\);_(* &quot;-&quot;??_);_(@_)"/>
    <numFmt numFmtId="164" formatCode="_(* #,##0_);_(* \(#,##0\);_(* &quot;-&quot;??_);_(@_)"/>
    <numFmt numFmtId="165" formatCode="_(* #,##0_);_(* \(#,##0\);_(* &quot;-&quot;&quot;?&quot;&quot;?&quot;_);_(@_)"/>
    <numFmt numFmtId="166" formatCode="_(* #,##0.00_);_(* \(#,##0.00\);_(* &quot;-&quot;&quot;?&quot;&quot;?&quot;_);_(@_)"/>
    <numFmt numFmtId="167" formatCode="_(* #,##0.00_);_(* \(#,##0.00\);_(* \-&quot;?&quot;&quot;?&quot;_);_(@_)"/>
  </numFmts>
  <fonts count="41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2"/>
      <charset val="163"/>
    </font>
    <font>
      <b/>
      <sz val="12"/>
      <name val="Times New Roman"/>
      <family val="1"/>
    </font>
    <font>
      <sz val="12"/>
      <name val="Times New Roman"/>
      <family val="1"/>
    </font>
    <font>
      <sz val="11"/>
      <color indexed="8"/>
      <name val="Calibri"/>
      <family val="2"/>
    </font>
    <font>
      <sz val="12"/>
      <name val="Arial"/>
      <family val="2"/>
    </font>
    <font>
      <sz val="11"/>
      <color theme="1"/>
      <name val="Calibri"/>
      <family val="2"/>
      <charset val="163"/>
      <scheme val="minor"/>
    </font>
    <font>
      <vertAlign val="subscript"/>
      <sz val="12"/>
      <name val="Times New Roman"/>
      <family val="1"/>
    </font>
    <font>
      <b/>
      <i/>
      <sz val="12"/>
      <name val="Times New Roman"/>
      <family val="1"/>
    </font>
    <font>
      <vertAlign val="superscript"/>
      <sz val="12"/>
      <name val="Times New Roman"/>
      <family val="1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2"/>
      <color theme="1"/>
      <name val="Times New Roman"/>
      <family val="1"/>
    </font>
    <font>
      <sz val="11"/>
      <color theme="1"/>
      <name val="Times New Roman"/>
      <family val="1"/>
    </font>
    <font>
      <sz val="11"/>
      <name val="Times New Roman"/>
      <family val="1"/>
    </font>
    <font>
      <sz val="11"/>
      <color rgb="FFC00000"/>
      <name val="Times New Roman"/>
      <family val="1"/>
    </font>
    <font>
      <sz val="11"/>
      <color rgb="FFC00000"/>
      <name val="Calibri"/>
      <family val="2"/>
      <scheme val="minor"/>
    </font>
    <font>
      <b/>
      <sz val="11"/>
      <name val="Times New Roman"/>
      <family val="1"/>
    </font>
    <font>
      <b/>
      <sz val="16"/>
      <name val="Times New Roman"/>
      <family val="1"/>
    </font>
    <font>
      <b/>
      <sz val="16"/>
      <name val="Calibri"/>
      <family val="2"/>
      <scheme val="minor"/>
    </font>
    <font>
      <b/>
      <sz val="12"/>
      <color theme="1"/>
      <name val="Times New Roman"/>
      <family val="1"/>
    </font>
    <font>
      <sz val="11"/>
      <color rgb="FFFF0000"/>
      <name val="Calibri"/>
      <family val="2"/>
      <scheme val="minor"/>
    </font>
    <font>
      <i/>
      <sz val="12"/>
      <name val="Times New Roman"/>
      <family val="1"/>
    </font>
    <font>
      <sz val="12"/>
      <color rgb="FFFF0000"/>
      <name val="Times New Roman"/>
      <family val="1"/>
    </font>
    <font>
      <vertAlign val="superscript"/>
      <sz val="12"/>
      <color rgb="FFFF0000"/>
      <name val="Times New Roman"/>
      <family val="1"/>
    </font>
    <font>
      <sz val="11"/>
      <color rgb="FFFF0000"/>
      <name val="Times New Roman"/>
      <family val="1"/>
    </font>
    <font>
      <sz val="13"/>
      <name val="Times New Roman"/>
      <family val="1"/>
    </font>
    <font>
      <sz val="12"/>
      <name val="Times New Roman"/>
      <family val="1"/>
      <charset val="163"/>
    </font>
    <font>
      <sz val="10"/>
      <name val="Arial"/>
      <family val="2"/>
    </font>
    <font>
      <sz val="10"/>
      <name val="SimSun"/>
      <family val="2"/>
    </font>
    <font>
      <b/>
      <sz val="14"/>
      <name val="Times New Roman"/>
      <family val="1"/>
    </font>
    <font>
      <b/>
      <sz val="15"/>
      <name val="Times New Roman"/>
      <family val="1"/>
    </font>
    <font>
      <b/>
      <sz val="13"/>
      <name val="Times New Roman"/>
      <family val="1"/>
    </font>
    <font>
      <sz val="13"/>
      <name val="Arial"/>
      <family val="2"/>
    </font>
    <font>
      <sz val="13"/>
      <color rgb="FFFF0000"/>
      <name val="Arial"/>
      <family val="2"/>
    </font>
    <font>
      <i/>
      <sz val="13"/>
      <name val="Times New Roman"/>
      <family val="1"/>
    </font>
    <font>
      <i/>
      <sz val="13"/>
      <name val="Arial"/>
      <family val="2"/>
    </font>
    <font>
      <vertAlign val="subscript"/>
      <sz val="12"/>
      <color rgb="FFFF0000"/>
      <name val="Times New Roman"/>
      <family val="1"/>
    </font>
    <font>
      <sz val="12"/>
      <color rgb="FF00B050"/>
      <name val="Times New Roman"/>
      <family val="1"/>
    </font>
    <font>
      <sz val="11"/>
      <color rgb="FF00B050"/>
      <name val="Calibri"/>
      <family val="2"/>
      <scheme val="minor"/>
    </font>
    <font>
      <vertAlign val="superscript"/>
      <sz val="12"/>
      <color rgb="FF00B05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0">
    <xf numFmtId="0" fontId="0" fillId="0" borderId="0"/>
    <xf numFmtId="0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0" borderId="0"/>
    <xf numFmtId="0" fontId="3" fillId="0" borderId="0"/>
    <xf numFmtId="0" fontId="6" fillId="0" borderId="0"/>
    <xf numFmtId="43" fontId="10" fillId="0" borderId="0" applyFont="0" applyFill="0" applyBorder="0" applyAlignment="0" applyProtection="0"/>
    <xf numFmtId="0" fontId="28" fillId="0" borderId="0"/>
    <xf numFmtId="167" fontId="29" fillId="0" borderId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29" fillId="0" borderId="0" applyFill="0" applyBorder="0" applyAlignment="0" applyProtection="0"/>
    <xf numFmtId="43" fontId="10" fillId="0" borderId="0" applyFont="0" applyFill="0" applyBorder="0" applyAlignment="0" applyProtection="0"/>
    <xf numFmtId="0" fontId="28" fillId="0" borderId="0"/>
    <xf numFmtId="0" fontId="28" fillId="0" borderId="0"/>
    <xf numFmtId="0" fontId="10" fillId="0" borderId="0"/>
  </cellStyleXfs>
  <cellXfs count="242">
    <xf numFmtId="0" fontId="0" fillId="0" borderId="0" xfId="0"/>
    <xf numFmtId="0" fontId="3" fillId="0" borderId="1" xfId="0" applyFont="1" applyBorder="1"/>
    <xf numFmtId="0" fontId="3" fillId="0" borderId="1" xfId="0" applyFont="1" applyBorder="1" applyAlignment="1">
      <alignment horizontal="justify" vertical="center" wrapText="1"/>
    </xf>
    <xf numFmtId="0" fontId="8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1" applyFont="1" applyBorder="1" applyAlignment="1">
      <alignment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Border="1"/>
    <xf numFmtId="0" fontId="3" fillId="0" borderId="1" xfId="8" applyFont="1" applyBorder="1" applyAlignment="1">
      <alignment horizontal="left" vertical="top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1" fillId="0" borderId="0" xfId="0" applyFont="1"/>
    <xf numFmtId="0" fontId="12" fillId="0" borderId="0" xfId="0" applyFont="1"/>
    <xf numFmtId="0" fontId="13" fillId="0" borderId="0" xfId="0" applyFont="1"/>
    <xf numFmtId="0" fontId="15" fillId="0" borderId="0" xfId="0" applyFont="1"/>
    <xf numFmtId="0" fontId="3" fillId="0" borderId="1" xfId="7" applyFont="1" applyFill="1" applyBorder="1" applyAlignment="1">
      <alignment vertical="top" wrapText="1"/>
    </xf>
    <xf numFmtId="0" fontId="3" fillId="0" borderId="1" xfId="0" applyFont="1" applyFill="1" applyBorder="1"/>
    <xf numFmtId="0" fontId="3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justify" vertical="center" wrapText="1"/>
    </xf>
    <xf numFmtId="0" fontId="3" fillId="0" borderId="1" xfId="0" applyFont="1" applyFill="1" applyBorder="1" applyAlignment="1">
      <alignment horizontal="center" wrapText="1"/>
    </xf>
    <xf numFmtId="4" fontId="3" fillId="3" borderId="1" xfId="0" applyNumberFormat="1" applyFont="1" applyFill="1" applyBorder="1"/>
    <xf numFmtId="0" fontId="3" fillId="3" borderId="1" xfId="0" applyFont="1" applyFill="1" applyBorder="1"/>
    <xf numFmtId="0" fontId="3" fillId="3" borderId="1" xfId="0" applyFont="1" applyFill="1" applyBorder="1" applyAlignment="1">
      <alignment horizontal="justify" vertical="center" wrapText="1"/>
    </xf>
    <xf numFmtId="0" fontId="13" fillId="0" borderId="0" xfId="0" applyFont="1" applyFill="1"/>
    <xf numFmtId="164" fontId="3" fillId="0" borderId="1" xfId="9" applyNumberFormat="1" applyFont="1" applyFill="1" applyBorder="1" applyAlignment="1">
      <alignment horizontal="center" vertical="center" wrapText="1"/>
    </xf>
    <xf numFmtId="164" fontId="3" fillId="0" borderId="1" xfId="9" applyNumberFormat="1" applyFont="1" applyFill="1" applyBorder="1" applyAlignment="1">
      <alignment horizontal="center" vertical="center"/>
    </xf>
    <xf numFmtId="0" fontId="14" fillId="0" borderId="0" xfId="0" applyFont="1" applyFill="1"/>
    <xf numFmtId="0" fontId="15" fillId="0" borderId="0" xfId="0" applyFont="1" applyBorder="1"/>
    <xf numFmtId="0" fontId="13" fillId="0" borderId="0" xfId="0" applyFont="1" applyBorder="1"/>
    <xf numFmtId="0" fontId="13" fillId="0" borderId="0" xfId="0" applyFont="1" applyAlignment="1">
      <alignment horizontal="center" vertical="center"/>
    </xf>
    <xf numFmtId="0" fontId="16" fillId="0" borderId="0" xfId="0" applyFont="1"/>
    <xf numFmtId="0" fontId="3" fillId="0" borderId="1" xfId="7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center" vertical="center"/>
    </xf>
    <xf numFmtId="164" fontId="17" fillId="0" borderId="1" xfId="9" applyNumberFormat="1" applyFont="1" applyFill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3" fillId="0" borderId="1" xfId="0" applyFont="1" applyFill="1" applyBorder="1" applyAlignment="1">
      <alignment horizontal="left" vertical="top" wrapText="1"/>
    </xf>
    <xf numFmtId="164" fontId="11" fillId="0" borderId="0" xfId="9" applyNumberFormat="1" applyFont="1"/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3" fontId="3" fillId="3" borderId="1" xfId="0" applyNumberFormat="1" applyFont="1" applyFill="1" applyBorder="1" applyAlignment="1">
      <alignment horizontal="center" vertical="center"/>
    </xf>
    <xf numFmtId="0" fontId="3" fillId="0" borderId="1" xfId="7" applyFont="1" applyFill="1" applyBorder="1" applyAlignment="1">
      <alignment horizontal="center" vertical="center" wrapText="1"/>
    </xf>
    <xf numFmtId="1" fontId="3" fillId="3" borderId="1" xfId="0" applyNumberFormat="1" applyFont="1" applyFill="1" applyBorder="1" applyAlignment="1">
      <alignment horizontal="center" vertical="center"/>
    </xf>
    <xf numFmtId="0" fontId="3" fillId="3" borderId="1" xfId="7" applyFont="1" applyFill="1" applyBorder="1" applyAlignment="1">
      <alignment horizontal="center" vertical="center" wrapText="1"/>
    </xf>
    <xf numFmtId="0" fontId="3" fillId="0" borderId="1" xfId="8" applyFont="1" applyBorder="1" applyAlignment="1">
      <alignment horizontal="center" vertical="center" wrapText="1"/>
    </xf>
    <xf numFmtId="4" fontId="3" fillId="3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164" fontId="3" fillId="0" borderId="1" xfId="9" applyNumberFormat="1" applyFont="1" applyBorder="1" applyAlignment="1">
      <alignment horizontal="center" vertical="center"/>
    </xf>
    <xf numFmtId="3" fontId="3" fillId="3" borderId="1" xfId="0" applyNumberFormat="1" applyFont="1" applyFill="1" applyBorder="1" applyAlignment="1">
      <alignment horizontal="center" vertical="center" wrapText="1"/>
    </xf>
    <xf numFmtId="164" fontId="13" fillId="0" borderId="0" xfId="9" applyNumberFormat="1" applyFont="1" applyAlignment="1">
      <alignment horizontal="center" vertical="center"/>
    </xf>
    <xf numFmtId="0" fontId="13" fillId="0" borderId="0" xfId="0" applyFont="1" applyFill="1" applyBorder="1"/>
    <xf numFmtId="0" fontId="14" fillId="0" borderId="0" xfId="0" applyFont="1" applyFill="1" applyBorder="1"/>
    <xf numFmtId="0" fontId="3" fillId="0" borderId="1" xfId="0" applyFont="1" applyFill="1" applyBorder="1" applyAlignment="1">
      <alignment horizontal="left" vertical="top"/>
    </xf>
    <xf numFmtId="0" fontId="3" fillId="0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164" fontId="2" fillId="0" borderId="1" xfId="9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left" wrapText="1"/>
    </xf>
    <xf numFmtId="0" fontId="3" fillId="0" borderId="1" xfId="0" applyFont="1" applyFill="1" applyBorder="1" applyAlignment="1">
      <alignment wrapText="1"/>
    </xf>
    <xf numFmtId="0" fontId="3" fillId="2" borderId="1" xfId="0" applyFont="1" applyFill="1" applyBorder="1" applyAlignment="1">
      <alignment vertical="center" wrapText="1"/>
    </xf>
    <xf numFmtId="0" fontId="22" fillId="0" borderId="1" xfId="0" applyFont="1" applyBorder="1" applyAlignment="1">
      <alignment vertical="center" wrapText="1"/>
    </xf>
    <xf numFmtId="0" fontId="21" fillId="0" borderId="0" xfId="0" applyFont="1"/>
    <xf numFmtId="0" fontId="0" fillId="0" borderId="0" xfId="0" applyAlignment="1">
      <alignment horizontal="center" vertical="center"/>
    </xf>
    <xf numFmtId="0" fontId="25" fillId="0" borderId="0" xfId="0" applyFont="1" applyBorder="1"/>
    <xf numFmtId="0" fontId="25" fillId="0" borderId="0" xfId="0" applyFont="1" applyFill="1" applyBorder="1"/>
    <xf numFmtId="0" fontId="3" fillId="0" borderId="1" xfId="7" applyFont="1" applyFill="1" applyBorder="1" applyAlignment="1"/>
    <xf numFmtId="0" fontId="3" fillId="0" borderId="1" xfId="7" applyFont="1" applyFill="1" applyBorder="1" applyAlignment="1">
      <alignment horizontal="center" vertical="center"/>
    </xf>
    <xf numFmtId="0" fontId="25" fillId="0" borderId="0" xfId="0" applyFont="1"/>
    <xf numFmtId="0" fontId="0" fillId="0" borderId="0" xfId="0" applyAlignment="1">
      <alignment horizontal="center"/>
    </xf>
    <xf numFmtId="164" fontId="2" fillId="0" borderId="1" xfId="9" applyNumberFormat="1" applyFont="1" applyBorder="1" applyAlignment="1">
      <alignment vertical="center"/>
    </xf>
    <xf numFmtId="164" fontId="3" fillId="0" borderId="1" xfId="9" applyNumberFormat="1" applyFont="1" applyBorder="1" applyAlignment="1">
      <alignment vertical="center" wrapText="1"/>
    </xf>
    <xf numFmtId="164" fontId="23" fillId="0" borderId="1" xfId="9" applyNumberFormat="1" applyFont="1" applyBorder="1" applyAlignment="1">
      <alignment vertical="center" wrapText="1"/>
    </xf>
    <xf numFmtId="164" fontId="3" fillId="0" borderId="1" xfId="9" applyNumberFormat="1" applyFont="1" applyFill="1" applyBorder="1" applyAlignment="1">
      <alignment vertical="center"/>
    </xf>
    <xf numFmtId="164" fontId="3" fillId="0" borderId="1" xfId="9" applyNumberFormat="1" applyFont="1" applyFill="1" applyBorder="1" applyAlignment="1">
      <alignment vertical="center" wrapText="1"/>
    </xf>
    <xf numFmtId="0" fontId="14" fillId="0" borderId="0" xfId="0" applyFont="1" applyBorder="1"/>
    <xf numFmtId="0" fontId="14" fillId="0" borderId="0" xfId="0" applyFont="1"/>
    <xf numFmtId="0" fontId="25" fillId="0" borderId="1" xfId="0" applyFont="1" applyFill="1" applyBorder="1"/>
    <xf numFmtId="0" fontId="25" fillId="0" borderId="0" xfId="0" applyFont="1" applyFill="1"/>
    <xf numFmtId="3" fontId="3" fillId="3" borderId="1" xfId="0" applyNumberFormat="1" applyFont="1" applyFill="1" applyBorder="1"/>
    <xf numFmtId="0" fontId="3" fillId="0" borderId="1" xfId="7" applyFont="1" applyFill="1" applyBorder="1" applyAlignment="1">
      <alignment horizontal="center" vertical="top" wrapText="1"/>
    </xf>
    <xf numFmtId="0" fontId="27" fillId="0" borderId="1" xfId="0" applyFont="1" applyFill="1" applyBorder="1" applyAlignment="1">
      <alignment horizontal="left" vertical="top" wrapText="1"/>
    </xf>
    <xf numFmtId="0" fontId="27" fillId="0" borderId="1" xfId="0" applyFont="1" applyFill="1" applyBorder="1" applyAlignment="1">
      <alignment horizontal="center" vertical="top" wrapText="1"/>
    </xf>
    <xf numFmtId="164" fontId="3" fillId="3" borderId="1" xfId="9" applyNumberFormat="1" applyFont="1" applyFill="1" applyBorder="1" applyAlignment="1">
      <alignment vertical="center" wrapText="1"/>
    </xf>
    <xf numFmtId="164" fontId="0" fillId="0" borderId="0" xfId="9" applyNumberFormat="1" applyFont="1" applyAlignment="1">
      <alignment vertical="center"/>
    </xf>
    <xf numFmtId="164" fontId="3" fillId="0" borderId="1" xfId="9" applyNumberFormat="1" applyFont="1" applyBorder="1" applyAlignment="1">
      <alignment vertical="center"/>
    </xf>
    <xf numFmtId="0" fontId="17" fillId="0" borderId="1" xfId="0" applyFont="1" applyFill="1" applyBorder="1" applyAlignment="1">
      <alignment vertical="center"/>
    </xf>
    <xf numFmtId="165" fontId="3" fillId="0" borderId="1" xfId="9" applyNumberFormat="1" applyFont="1" applyFill="1" applyBorder="1" applyAlignment="1">
      <alignment vertical="center"/>
    </xf>
    <xf numFmtId="0" fontId="3" fillId="0" borderId="1" xfId="7" applyFont="1" applyFill="1" applyBorder="1" applyAlignment="1">
      <alignment vertical="center" wrapText="1"/>
    </xf>
    <xf numFmtId="165" fontId="3" fillId="0" borderId="1" xfId="9" applyNumberFormat="1" applyFont="1" applyFill="1" applyBorder="1" applyAlignment="1">
      <alignment vertical="center" wrapText="1"/>
    </xf>
    <xf numFmtId="0" fontId="11" fillId="0" borderId="1" xfId="0" applyFont="1" applyFill="1" applyBorder="1" applyAlignment="1">
      <alignment vertical="center"/>
    </xf>
    <xf numFmtId="0" fontId="11" fillId="0" borderId="0" xfId="0" applyFont="1" applyAlignment="1">
      <alignment vertical="center"/>
    </xf>
    <xf numFmtId="0" fontId="32" fillId="0" borderId="0" xfId="0" applyFont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26" fillId="0" borderId="0" xfId="0" applyFont="1"/>
    <xf numFmtId="0" fontId="26" fillId="0" borderId="1" xfId="0" applyFont="1" applyBorder="1" applyAlignment="1">
      <alignment horizontal="center"/>
    </xf>
    <xf numFmtId="0" fontId="26" fillId="0" borderId="1" xfId="0" applyFont="1" applyBorder="1"/>
    <xf numFmtId="3" fontId="26" fillId="0" borderId="1" xfId="0" applyNumberFormat="1" applyFont="1" applyBorder="1"/>
    <xf numFmtId="2" fontId="26" fillId="0" borderId="1" xfId="0" applyNumberFormat="1" applyFont="1" applyBorder="1"/>
    <xf numFmtId="0" fontId="32" fillId="0" borderId="0" xfId="0" applyFont="1"/>
    <xf numFmtId="3" fontId="32" fillId="0" borderId="1" xfId="0" applyNumberFormat="1" applyFont="1" applyBorder="1"/>
    <xf numFmtId="0" fontId="32" fillId="0" borderId="1" xfId="0" applyFont="1" applyBorder="1" applyAlignment="1">
      <alignment horizontal="center"/>
    </xf>
    <xf numFmtId="0" fontId="32" fillId="0" borderId="1" xfId="0" applyFont="1" applyBorder="1"/>
    <xf numFmtId="0" fontId="26" fillId="0" borderId="0" xfId="0" applyFont="1" applyAlignment="1">
      <alignment horizontal="center"/>
    </xf>
    <xf numFmtId="3" fontId="32" fillId="0" borderId="8" xfId="0" applyNumberFormat="1" applyFont="1" applyBorder="1"/>
    <xf numFmtId="0" fontId="33" fillId="0" borderId="0" xfId="0" applyFont="1"/>
    <xf numFmtId="3" fontId="32" fillId="0" borderId="5" xfId="0" applyNumberFormat="1" applyFont="1" applyBorder="1"/>
    <xf numFmtId="3" fontId="26" fillId="0" borderId="5" xfId="0" applyNumberFormat="1" applyFont="1" applyBorder="1"/>
    <xf numFmtId="0" fontId="33" fillId="0" borderId="0" xfId="0" applyFont="1" applyAlignment="1">
      <alignment horizontal="center"/>
    </xf>
    <xf numFmtId="3" fontId="32" fillId="0" borderId="0" xfId="0" applyNumberFormat="1" applyFont="1" applyBorder="1"/>
    <xf numFmtId="3" fontId="26" fillId="0" borderId="0" xfId="0" applyNumberFormat="1" applyFont="1" applyBorder="1"/>
    <xf numFmtId="0" fontId="34" fillId="0" borderId="0" xfId="0" applyFont="1" applyAlignment="1">
      <alignment horizontal="center"/>
    </xf>
    <xf numFmtId="0" fontId="34" fillId="0" borderId="0" xfId="0" applyFont="1"/>
    <xf numFmtId="3" fontId="26" fillId="0" borderId="1" xfId="0" applyNumberFormat="1" applyFont="1" applyBorder="1" applyAlignment="1">
      <alignment horizontal="center" vertical="center"/>
    </xf>
    <xf numFmtId="3" fontId="35" fillId="0" borderId="1" xfId="0" applyNumberFormat="1" applyFont="1" applyBorder="1" applyAlignment="1">
      <alignment horizontal="center" vertical="center"/>
    </xf>
    <xf numFmtId="0" fontId="35" fillId="0" borderId="1" xfId="0" applyFont="1" applyBorder="1" applyAlignment="1">
      <alignment horizontal="center" vertical="center"/>
    </xf>
    <xf numFmtId="0" fontId="35" fillId="0" borderId="1" xfId="0" applyFont="1" applyBorder="1" applyAlignment="1">
      <alignment horizontal="center"/>
    </xf>
    <xf numFmtId="0" fontId="35" fillId="0" borderId="0" xfId="0" applyFont="1"/>
    <xf numFmtId="0" fontId="36" fillId="0" borderId="0" xfId="0" applyFont="1"/>
    <xf numFmtId="0" fontId="14" fillId="0" borderId="1" xfId="0" applyFont="1" applyBorder="1"/>
    <xf numFmtId="164" fontId="13" fillId="0" borderId="1" xfId="9" applyNumberFormat="1" applyFont="1" applyBorder="1" applyAlignment="1">
      <alignment vertical="center"/>
    </xf>
    <xf numFmtId="0" fontId="14" fillId="0" borderId="1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1" xfId="0" applyFont="1" applyBorder="1" applyAlignment="1">
      <alignment horizontal="left" vertical="center" wrapText="1"/>
    </xf>
    <xf numFmtId="0" fontId="38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/>
    </xf>
    <xf numFmtId="164" fontId="38" fillId="0" borderId="1" xfId="9" applyNumberFormat="1" applyFont="1" applyBorder="1" applyAlignment="1">
      <alignment vertical="center" wrapText="1"/>
    </xf>
    <xf numFmtId="0" fontId="39" fillId="0" borderId="0" xfId="0" applyFont="1"/>
    <xf numFmtId="0" fontId="38" fillId="0" borderId="1" xfId="0" applyFont="1" applyBorder="1" applyAlignment="1">
      <alignment horizontal="left" vertical="center" wrapText="1"/>
    </xf>
    <xf numFmtId="43" fontId="0" fillId="0" borderId="0" xfId="9" applyFont="1"/>
    <xf numFmtId="43" fontId="0" fillId="0" borderId="0" xfId="9" applyFont="1" applyAlignment="1">
      <alignment horizontal="center" vertical="center"/>
    </xf>
    <xf numFmtId="43" fontId="21" fillId="0" borderId="0" xfId="9" applyFont="1"/>
    <xf numFmtId="43" fontId="11" fillId="0" borderId="0" xfId="9" applyFont="1"/>
    <xf numFmtId="43" fontId="39" fillId="0" borderId="0" xfId="9" applyFont="1" applyAlignment="1">
      <alignment wrapText="1"/>
    </xf>
    <xf numFmtId="0" fontId="23" fillId="4" borderId="1" xfId="0" applyFont="1" applyFill="1" applyBorder="1" applyAlignment="1">
      <alignment horizontal="center" vertical="center" wrapText="1"/>
    </xf>
    <xf numFmtId="0" fontId="23" fillId="4" borderId="1" xfId="0" applyFont="1" applyFill="1" applyBorder="1" applyAlignment="1">
      <alignment horizontal="center"/>
    </xf>
    <xf numFmtId="0" fontId="23" fillId="4" borderId="1" xfId="0" applyFont="1" applyFill="1" applyBorder="1" applyAlignment="1">
      <alignment vertical="center" wrapText="1"/>
    </xf>
    <xf numFmtId="164" fontId="23" fillId="4" borderId="1" xfId="9" applyNumberFormat="1" applyFont="1" applyFill="1" applyBorder="1" applyAlignment="1">
      <alignment vertical="center" wrapText="1"/>
    </xf>
    <xf numFmtId="43" fontId="21" fillId="4" borderId="0" xfId="9" applyFont="1" applyFill="1"/>
    <xf numFmtId="0" fontId="21" fillId="4" borderId="0" xfId="0" applyFont="1" applyFill="1"/>
    <xf numFmtId="0" fontId="23" fillId="4" borderId="1" xfId="0" applyFont="1" applyFill="1" applyBorder="1" applyAlignment="1">
      <alignment horizontal="left" vertical="center" wrapText="1"/>
    </xf>
    <xf numFmtId="0" fontId="23" fillId="4" borderId="1" xfId="0" applyFont="1" applyFill="1" applyBorder="1" applyAlignment="1">
      <alignment wrapText="1"/>
    </xf>
    <xf numFmtId="0" fontId="23" fillId="4" borderId="1" xfId="0" applyFont="1" applyFill="1" applyBorder="1" applyAlignment="1">
      <alignment horizontal="center" vertical="center"/>
    </xf>
    <xf numFmtId="164" fontId="23" fillId="4" borderId="1" xfId="9" applyNumberFormat="1" applyFont="1" applyFill="1" applyBorder="1" applyAlignment="1">
      <alignment vertical="center"/>
    </xf>
    <xf numFmtId="0" fontId="23" fillId="4" borderId="1" xfId="0" applyFont="1" applyFill="1" applyBorder="1" applyAlignment="1">
      <alignment horizontal="left" vertical="top" wrapText="1"/>
    </xf>
    <xf numFmtId="0" fontId="23" fillId="4" borderId="1" xfId="0" applyFont="1" applyFill="1" applyBorder="1" applyAlignment="1">
      <alignment horizontal="center" vertical="top" wrapText="1"/>
    </xf>
    <xf numFmtId="0" fontId="23" fillId="4" borderId="1" xfId="0" applyFont="1" applyFill="1" applyBorder="1" applyAlignment="1">
      <alignment horizontal="left" vertical="top"/>
    </xf>
    <xf numFmtId="0" fontId="38" fillId="0" borderId="1" xfId="0" applyFont="1" applyBorder="1" applyAlignment="1">
      <alignment horizontal="justify" vertical="center" wrapText="1"/>
    </xf>
    <xf numFmtId="43" fontId="0" fillId="4" borderId="0" xfId="9" applyFont="1" applyFill="1"/>
    <xf numFmtId="0" fontId="3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left" vertical="top" wrapText="1"/>
    </xf>
    <xf numFmtId="0" fontId="3" fillId="4" borderId="1" xfId="0" applyFont="1" applyFill="1" applyBorder="1" applyAlignment="1">
      <alignment horizontal="center" vertical="top" wrapText="1"/>
    </xf>
    <xf numFmtId="0" fontId="3" fillId="4" borderId="1" xfId="0" applyFont="1" applyFill="1" applyBorder="1" applyAlignment="1">
      <alignment vertical="center"/>
    </xf>
    <xf numFmtId="0" fontId="16" fillId="4" borderId="0" xfId="0" applyFont="1" applyFill="1"/>
    <xf numFmtId="0" fontId="3" fillId="4" borderId="1" xfId="0" applyFont="1" applyFill="1" applyBorder="1" applyAlignment="1">
      <alignment horizontal="center"/>
    </xf>
    <xf numFmtId="0" fontId="3" fillId="4" borderId="1" xfId="0" applyFont="1" applyFill="1" applyBorder="1" applyAlignment="1">
      <alignment horizontal="center" wrapText="1"/>
    </xf>
    <xf numFmtId="164" fontId="3" fillId="4" borderId="1" xfId="9" applyNumberFormat="1" applyFont="1" applyFill="1" applyBorder="1" applyAlignment="1">
      <alignment vertical="center" wrapText="1"/>
    </xf>
    <xf numFmtId="0" fontId="0" fillId="4" borderId="0" xfId="0" applyFill="1"/>
    <xf numFmtId="0" fontId="3" fillId="4" borderId="1" xfId="0" applyFont="1" applyFill="1" applyBorder="1" applyAlignment="1">
      <alignment horizontal="left" vertical="center" wrapText="1"/>
    </xf>
    <xf numFmtId="0" fontId="3" fillId="4" borderId="1" xfId="0" applyFont="1" applyFill="1" applyBorder="1" applyAlignment="1">
      <alignment vertical="center" wrapText="1"/>
    </xf>
    <xf numFmtId="0" fontId="3" fillId="4" borderId="1" xfId="0" applyFont="1" applyFill="1" applyBorder="1" applyAlignment="1">
      <alignment horizontal="center" vertical="center"/>
    </xf>
    <xf numFmtId="0" fontId="13" fillId="4" borderId="0" xfId="0" applyFont="1" applyFill="1" applyBorder="1"/>
    <xf numFmtId="0" fontId="13" fillId="4" borderId="0" xfId="0" applyFont="1" applyFill="1"/>
    <xf numFmtId="165" fontId="3" fillId="0" borderId="3" xfId="9" applyNumberFormat="1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4" borderId="1" xfId="1" applyFont="1" applyFill="1" applyBorder="1" applyAlignment="1">
      <alignment horizontal="left" vertical="top" wrapText="1"/>
    </xf>
    <xf numFmtId="0" fontId="3" fillId="4" borderId="1" xfId="1" applyFont="1" applyFill="1" applyBorder="1" applyAlignment="1">
      <alignment horizontal="center" vertical="center" wrapText="1"/>
    </xf>
    <xf numFmtId="164" fontId="3" fillId="4" borderId="1" xfId="9" applyNumberFormat="1" applyFont="1" applyFill="1" applyBorder="1" applyAlignment="1">
      <alignment horizontal="center" vertical="center"/>
    </xf>
    <xf numFmtId="0" fontId="3" fillId="4" borderId="1" xfId="1" applyFont="1" applyFill="1" applyBorder="1" applyAlignment="1">
      <alignment vertical="center" wrapText="1"/>
    </xf>
    <xf numFmtId="164" fontId="3" fillId="4" borderId="1" xfId="9" applyNumberFormat="1" applyFont="1" applyFill="1" applyBorder="1" applyAlignment="1">
      <alignment horizontal="center" vertical="center" wrapText="1"/>
    </xf>
    <xf numFmtId="165" fontId="3" fillId="4" borderId="1" xfId="9" applyNumberFormat="1" applyFont="1" applyFill="1" applyBorder="1" applyAlignment="1">
      <alignment vertical="center"/>
    </xf>
    <xf numFmtId="0" fontId="11" fillId="4" borderId="0" xfId="0" applyFont="1" applyFill="1"/>
    <xf numFmtId="0" fontId="25" fillId="4" borderId="0" xfId="0" applyFont="1" applyFill="1" applyBorder="1"/>
    <xf numFmtId="0" fontId="25" fillId="4" borderId="0" xfId="0" applyFont="1" applyFill="1"/>
    <xf numFmtId="0" fontId="23" fillId="4" borderId="1" xfId="1" applyFont="1" applyFill="1" applyBorder="1" applyAlignment="1">
      <alignment vertical="center" wrapText="1"/>
    </xf>
    <xf numFmtId="0" fontId="23" fillId="4" borderId="1" xfId="1" applyFont="1" applyFill="1" applyBorder="1" applyAlignment="1">
      <alignment horizontal="center" vertical="center" wrapText="1"/>
    </xf>
    <xf numFmtId="3" fontId="23" fillId="4" borderId="1" xfId="0" applyNumberFormat="1" applyFont="1" applyFill="1" applyBorder="1" applyAlignment="1">
      <alignment horizontal="center" vertical="center"/>
    </xf>
    <xf numFmtId="0" fontId="3" fillId="0" borderId="1" xfId="1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3" fillId="5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/>
    </xf>
    <xf numFmtId="0" fontId="3" fillId="5" borderId="1" xfId="0" applyFont="1" applyFill="1" applyBorder="1" applyAlignment="1">
      <alignment horizontal="left" vertical="center" wrapText="1"/>
    </xf>
    <xf numFmtId="164" fontId="3" fillId="5" borderId="1" xfId="9" applyNumberFormat="1" applyFont="1" applyFill="1" applyBorder="1" applyAlignment="1">
      <alignment vertical="center"/>
    </xf>
    <xf numFmtId="43" fontId="0" fillId="5" borderId="0" xfId="9" applyFont="1" applyFill="1"/>
    <xf numFmtId="0" fontId="0" fillId="5" borderId="0" xfId="0" applyFill="1"/>
    <xf numFmtId="0" fontId="3" fillId="5" borderId="1" xfId="0" applyFont="1" applyFill="1" applyBorder="1" applyAlignment="1">
      <alignment horizontal="center" vertical="center"/>
    </xf>
    <xf numFmtId="0" fontId="13" fillId="5" borderId="0" xfId="0" applyFont="1" applyFill="1" applyBorder="1"/>
    <xf numFmtId="0" fontId="13" fillId="5" borderId="0" xfId="0" applyFont="1" applyFill="1"/>
    <xf numFmtId="0" fontId="3" fillId="6" borderId="1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/>
    </xf>
    <xf numFmtId="0" fontId="3" fillId="6" borderId="1" xfId="0" applyFont="1" applyFill="1" applyBorder="1" applyAlignment="1">
      <alignment vertical="center" wrapText="1"/>
    </xf>
    <xf numFmtId="164" fontId="3" fillId="6" borderId="1" xfId="9" applyNumberFormat="1" applyFont="1" applyFill="1" applyBorder="1" applyAlignment="1">
      <alignment vertical="center" wrapText="1"/>
    </xf>
    <xf numFmtId="43" fontId="0" fillId="6" borderId="0" xfId="9" applyFont="1" applyFill="1"/>
    <xf numFmtId="0" fontId="0" fillId="6" borderId="0" xfId="0" applyFill="1"/>
    <xf numFmtId="0" fontId="3" fillId="6" borderId="1" xfId="0" applyFont="1" applyFill="1" applyBorder="1" applyAlignment="1">
      <alignment horizontal="left" wrapText="1"/>
    </xf>
    <xf numFmtId="0" fontId="3" fillId="6" borderId="1" xfId="0" applyFont="1" applyFill="1" applyBorder="1" applyAlignment="1">
      <alignment horizontal="center" vertical="top" wrapText="1"/>
    </xf>
    <xf numFmtId="164" fontId="3" fillId="3" borderId="1" xfId="9" applyNumberFormat="1" applyFont="1" applyFill="1" applyBorder="1" applyAlignment="1">
      <alignment horizontal="center" wrapText="1"/>
    </xf>
    <xf numFmtId="164" fontId="3" fillId="3" borderId="1" xfId="9" applyNumberFormat="1" applyFont="1" applyFill="1" applyBorder="1" applyAlignment="1">
      <alignment horizontal="center"/>
    </xf>
    <xf numFmtId="0" fontId="3" fillId="6" borderId="1" xfId="0" applyFont="1" applyFill="1" applyBorder="1" applyAlignment="1">
      <alignment horizontal="left" vertical="top" wrapText="1"/>
    </xf>
    <xf numFmtId="0" fontId="3" fillId="6" borderId="1" xfId="0" applyFont="1" applyFill="1" applyBorder="1" applyAlignment="1">
      <alignment horizontal="left" vertical="center" wrapText="1"/>
    </xf>
    <xf numFmtId="0" fontId="3" fillId="7" borderId="1" xfId="0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/>
    </xf>
    <xf numFmtId="0" fontId="3" fillId="7" borderId="1" xfId="0" applyFont="1" applyFill="1" applyBorder="1" applyAlignment="1">
      <alignment horizontal="left" vertical="center" wrapText="1"/>
    </xf>
    <xf numFmtId="164" fontId="3" fillId="7" borderId="1" xfId="9" applyNumberFormat="1" applyFont="1" applyFill="1" applyBorder="1" applyAlignment="1">
      <alignment vertical="center" wrapText="1"/>
    </xf>
    <xf numFmtId="0" fontId="0" fillId="7" borderId="0" xfId="0" applyFill="1"/>
    <xf numFmtId="0" fontId="13" fillId="0" borderId="0" xfId="0" applyFont="1" applyBorder="1" applyAlignment="1">
      <alignment horizontal="center" vertical="center"/>
    </xf>
    <xf numFmtId="0" fontId="3" fillId="0" borderId="0" xfId="0" applyFont="1" applyBorder="1"/>
    <xf numFmtId="0" fontId="3" fillId="0" borderId="0" xfId="0" applyFont="1" applyBorder="1" applyAlignment="1">
      <alignment horizontal="center" vertical="center"/>
    </xf>
    <xf numFmtId="0" fontId="23" fillId="0" borderId="0" xfId="0" applyFont="1" applyBorder="1"/>
    <xf numFmtId="0" fontId="3" fillId="4" borderId="0" xfId="0" applyFont="1" applyFill="1" applyBorder="1"/>
    <xf numFmtId="0" fontId="3" fillId="5" borderId="0" xfId="0" applyFont="1" applyFill="1" applyBorder="1"/>
    <xf numFmtId="0" fontId="23" fillId="4" borderId="0" xfId="0" applyFont="1" applyFill="1" applyBorder="1"/>
    <xf numFmtId="43" fontId="23" fillId="4" borderId="0" xfId="9" applyFont="1" applyFill="1" applyBorder="1"/>
    <xf numFmtId="0" fontId="3" fillId="0" borderId="0" xfId="0" applyFont="1" applyFill="1" applyBorder="1"/>
    <xf numFmtId="0" fontId="3" fillId="0" borderId="4" xfId="0" applyFont="1" applyBorder="1"/>
    <xf numFmtId="0" fontId="12" fillId="0" borderId="1" xfId="0" applyFont="1" applyBorder="1"/>
    <xf numFmtId="0" fontId="1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8" fillId="0" borderId="2" xfId="0" applyFont="1" applyBorder="1" applyAlignment="1">
      <alignment horizontal="center" vertical="center"/>
    </xf>
    <xf numFmtId="0" fontId="19" fillId="0" borderId="2" xfId="0" applyFont="1" applyBorder="1" applyAlignment="1">
      <alignment horizontal="center" vertical="center"/>
    </xf>
    <xf numFmtId="0" fontId="20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31" fillId="0" borderId="0" xfId="0" applyFont="1" applyAlignment="1">
      <alignment horizontal="center"/>
    </xf>
    <xf numFmtId="0" fontId="30" fillId="0" borderId="0" xfId="0" applyFont="1" applyAlignment="1">
      <alignment horizontal="left"/>
    </xf>
    <xf numFmtId="0" fontId="32" fillId="0" borderId="5" xfId="0" applyFont="1" applyBorder="1" applyAlignment="1">
      <alignment horizontal="center" vertical="center" wrapText="1"/>
    </xf>
    <xf numFmtId="0" fontId="32" fillId="0" borderId="7" xfId="0" applyFont="1" applyBorder="1" applyAlignment="1">
      <alignment horizontal="center" vertical="center" wrapText="1"/>
    </xf>
    <xf numFmtId="0" fontId="32" fillId="0" borderId="6" xfId="0" applyFont="1" applyBorder="1" applyAlignment="1">
      <alignment horizontal="center" vertical="center" wrapText="1"/>
    </xf>
    <xf numFmtId="0" fontId="32" fillId="0" borderId="3" xfId="0" applyFont="1" applyBorder="1" applyAlignment="1">
      <alignment horizontal="center" vertical="center" wrapText="1"/>
    </xf>
    <xf numFmtId="164" fontId="23" fillId="0" borderId="1" xfId="9" applyNumberFormat="1" applyFont="1" applyFill="1" applyBorder="1" applyAlignment="1">
      <alignment horizontal="center" vertical="center"/>
    </xf>
    <xf numFmtId="3" fontId="3" fillId="0" borderId="1" xfId="0" applyNumberFormat="1" applyFont="1" applyFill="1" applyBorder="1"/>
    <xf numFmtId="3" fontId="12" fillId="0" borderId="1" xfId="0" applyNumberFormat="1" applyFont="1" applyFill="1" applyBorder="1" applyAlignment="1">
      <alignment horizontal="right" vertical="center" wrapText="1"/>
    </xf>
    <xf numFmtId="164" fontId="13" fillId="0" borderId="1" xfId="9" applyNumberFormat="1" applyFont="1" applyFill="1" applyBorder="1" applyAlignment="1">
      <alignment horizontal="center" vertical="center"/>
    </xf>
    <xf numFmtId="164" fontId="23" fillId="0" borderId="1" xfId="9" applyNumberFormat="1" applyFont="1" applyFill="1" applyBorder="1" applyAlignment="1">
      <alignment vertical="center" wrapText="1"/>
    </xf>
    <xf numFmtId="164" fontId="38" fillId="0" borderId="1" xfId="9" applyNumberFormat="1" applyFont="1" applyFill="1" applyBorder="1" applyAlignment="1">
      <alignment vertical="center" wrapText="1"/>
    </xf>
    <xf numFmtId="164" fontId="23" fillId="0" borderId="1" xfId="9" applyNumberFormat="1" applyFont="1" applyFill="1" applyBorder="1" applyAlignment="1">
      <alignment vertical="center"/>
    </xf>
    <xf numFmtId="164" fontId="13" fillId="0" borderId="1" xfId="9" applyNumberFormat="1" applyFont="1" applyFill="1" applyBorder="1" applyAlignment="1">
      <alignment vertical="center"/>
    </xf>
  </cellXfs>
  <cellStyles count="20">
    <cellStyle name="Comma" xfId="9" builtinId="3"/>
    <cellStyle name="Comma 2" xfId="2"/>
    <cellStyle name="Comma 2 2" xfId="3"/>
    <cellStyle name="Comma 2 3" xfId="12"/>
    <cellStyle name="Comma 3" xfId="4"/>
    <cellStyle name="Comma 3 2" xfId="14"/>
    <cellStyle name="Comma 3 3" xfId="15"/>
    <cellStyle name="Comma 3 4" xfId="13"/>
    <cellStyle name="Comma 4" xfId="5"/>
    <cellStyle name="Comma 4 2" xfId="16"/>
    <cellStyle name="Comma 5" xfId="11"/>
    <cellStyle name="Ledger 17 x 11 in" xfId="6"/>
    <cellStyle name="Normal" xfId="0" builtinId="0"/>
    <cellStyle name="Normal 2" xfId="7"/>
    <cellStyle name="Normal 2 2" xfId="18"/>
    <cellStyle name="Normal 2 3" xfId="17"/>
    <cellStyle name="Normal 3" xfId="1"/>
    <cellStyle name="Normal 3 2" xfId="19"/>
    <cellStyle name="Normal 4" xfId="8"/>
    <cellStyle name="Normal 5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6" name="Line 381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7" name="Line 382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8" name="Line 38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9" name="Line 38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10" name="Line 38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447675</xdr:colOff>
      <xdr:row>156</xdr:row>
      <xdr:rowOff>0</xdr:rowOff>
    </xdr:from>
    <xdr:to>
      <xdr:col>2</xdr:col>
      <xdr:colOff>447675</xdr:colOff>
      <xdr:row>156</xdr:row>
      <xdr:rowOff>0</xdr:rowOff>
    </xdr:to>
    <xdr:sp macro="" textlink="">
      <xdr:nvSpPr>
        <xdr:cNvPr id="11" name="Line 38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>
          <a:spLocks noChangeShapeType="1"/>
        </xdr:cNvSpPr>
      </xdr:nvSpPr>
      <xdr:spPr bwMode="auto">
        <a:xfrm>
          <a:off x="847725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12" name="Line 387">
          <a:extLst>
            <a:ext uri="{FF2B5EF4-FFF2-40B4-BE49-F238E27FC236}">
              <a16:creationId xmlns:a16="http://schemas.microsoft.com/office/drawing/2014/main" xmlns="" id="{00000000-0008-0000-0000-00000C00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13" name="Line 388">
          <a:extLst>
            <a:ext uri="{FF2B5EF4-FFF2-40B4-BE49-F238E27FC236}">
              <a16:creationId xmlns:a16="http://schemas.microsoft.com/office/drawing/2014/main" xmlns="" id="{00000000-0008-0000-0000-00000D00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14" name="Line 389">
          <a:extLst>
            <a:ext uri="{FF2B5EF4-FFF2-40B4-BE49-F238E27FC236}">
              <a16:creationId xmlns:a16="http://schemas.microsoft.com/office/drawing/2014/main" xmlns="" id="{00000000-0008-0000-0000-00000E00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15" name="Line 390">
          <a:extLst>
            <a:ext uri="{FF2B5EF4-FFF2-40B4-BE49-F238E27FC236}">
              <a16:creationId xmlns:a16="http://schemas.microsoft.com/office/drawing/2014/main" xmlns="" id="{00000000-0008-0000-0000-00000F00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16" name="Line 391">
          <a:extLst>
            <a:ext uri="{FF2B5EF4-FFF2-40B4-BE49-F238E27FC236}">
              <a16:creationId xmlns:a16="http://schemas.microsoft.com/office/drawing/2014/main" xmlns="" id="{00000000-0008-0000-0000-00001000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17" name="Line 392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18" name="Line 393">
          <a:extLst>
            <a:ext uri="{FF2B5EF4-FFF2-40B4-BE49-F238E27FC236}">
              <a16:creationId xmlns:a16="http://schemas.microsoft.com/office/drawing/2014/main" xmlns="" id="{00000000-0008-0000-0000-00001200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19" name="Line 394">
          <a:extLst>
            <a:ext uri="{FF2B5EF4-FFF2-40B4-BE49-F238E27FC236}">
              <a16:creationId xmlns:a16="http://schemas.microsoft.com/office/drawing/2014/main" xmlns="" id="{00000000-0008-0000-0000-00001300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20" name="Line 395">
          <a:extLst>
            <a:ext uri="{FF2B5EF4-FFF2-40B4-BE49-F238E27FC236}">
              <a16:creationId xmlns:a16="http://schemas.microsoft.com/office/drawing/2014/main" xmlns="" id="{00000000-0008-0000-0000-00001400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21" name="Line 396">
          <a:extLst>
            <a:ext uri="{FF2B5EF4-FFF2-40B4-BE49-F238E27FC236}">
              <a16:creationId xmlns:a16="http://schemas.microsoft.com/office/drawing/2014/main" xmlns="" id="{00000000-0008-0000-0000-00001500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447675</xdr:colOff>
      <xdr:row>156</xdr:row>
      <xdr:rowOff>0</xdr:rowOff>
    </xdr:from>
    <xdr:to>
      <xdr:col>2</xdr:col>
      <xdr:colOff>447675</xdr:colOff>
      <xdr:row>156</xdr:row>
      <xdr:rowOff>0</xdr:rowOff>
    </xdr:to>
    <xdr:sp macro="" textlink="">
      <xdr:nvSpPr>
        <xdr:cNvPr id="22" name="Line 397">
          <a:extLst>
            <a:ext uri="{FF2B5EF4-FFF2-40B4-BE49-F238E27FC236}">
              <a16:creationId xmlns:a16="http://schemas.microsoft.com/office/drawing/2014/main" xmlns="" id="{00000000-0008-0000-0000-000016000000}"/>
            </a:ext>
          </a:extLst>
        </xdr:cNvPr>
        <xdr:cNvSpPr>
          <a:spLocks noChangeShapeType="1"/>
        </xdr:cNvSpPr>
      </xdr:nvSpPr>
      <xdr:spPr bwMode="auto">
        <a:xfrm>
          <a:off x="847725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23" name="Line 398">
          <a:extLst>
            <a:ext uri="{FF2B5EF4-FFF2-40B4-BE49-F238E27FC236}">
              <a16:creationId xmlns:a16="http://schemas.microsoft.com/office/drawing/2014/main" xmlns="" id="{00000000-0008-0000-0000-00001700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24" name="Line 399">
          <a:extLst>
            <a:ext uri="{FF2B5EF4-FFF2-40B4-BE49-F238E27FC236}">
              <a16:creationId xmlns:a16="http://schemas.microsoft.com/office/drawing/2014/main" xmlns="" id="{00000000-0008-0000-0000-00001800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25" name="Line 400">
          <a:extLst>
            <a:ext uri="{FF2B5EF4-FFF2-40B4-BE49-F238E27FC236}">
              <a16:creationId xmlns:a16="http://schemas.microsoft.com/office/drawing/2014/main" xmlns="" id="{00000000-0008-0000-0000-00001900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26" name="Line 401">
          <a:extLst>
            <a:ext uri="{FF2B5EF4-FFF2-40B4-BE49-F238E27FC236}">
              <a16:creationId xmlns:a16="http://schemas.microsoft.com/office/drawing/2014/main" xmlns="" id="{00000000-0008-0000-0000-00001A00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27" name="Line 402">
          <a:extLst>
            <a:ext uri="{FF2B5EF4-FFF2-40B4-BE49-F238E27FC236}">
              <a16:creationId xmlns:a16="http://schemas.microsoft.com/office/drawing/2014/main" xmlns="" id="{00000000-0008-0000-0000-00001B00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28" name="Line 403">
          <a:extLst>
            <a:ext uri="{FF2B5EF4-FFF2-40B4-BE49-F238E27FC236}">
              <a16:creationId xmlns:a16="http://schemas.microsoft.com/office/drawing/2014/main" xmlns="" id="{00000000-0008-0000-0000-00001C00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29" name="Line 404">
          <a:extLst>
            <a:ext uri="{FF2B5EF4-FFF2-40B4-BE49-F238E27FC236}">
              <a16:creationId xmlns:a16="http://schemas.microsoft.com/office/drawing/2014/main" xmlns="" id="{00000000-0008-0000-0000-00001D00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30" name="Line 405">
          <a:extLst>
            <a:ext uri="{FF2B5EF4-FFF2-40B4-BE49-F238E27FC236}">
              <a16:creationId xmlns:a16="http://schemas.microsoft.com/office/drawing/2014/main" xmlns="" id="{00000000-0008-0000-0000-00001E00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31" name="Line 406">
          <a:extLst>
            <a:ext uri="{FF2B5EF4-FFF2-40B4-BE49-F238E27FC236}">
              <a16:creationId xmlns:a16="http://schemas.microsoft.com/office/drawing/2014/main" xmlns="" id="{00000000-0008-0000-0000-00001F00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32" name="Line 407">
          <a:extLst>
            <a:ext uri="{FF2B5EF4-FFF2-40B4-BE49-F238E27FC236}">
              <a16:creationId xmlns:a16="http://schemas.microsoft.com/office/drawing/2014/main" xmlns="" id="{00000000-0008-0000-0000-00002000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447675</xdr:colOff>
      <xdr:row>156</xdr:row>
      <xdr:rowOff>0</xdr:rowOff>
    </xdr:from>
    <xdr:to>
      <xdr:col>2</xdr:col>
      <xdr:colOff>447675</xdr:colOff>
      <xdr:row>156</xdr:row>
      <xdr:rowOff>0</xdr:rowOff>
    </xdr:to>
    <xdr:sp macro="" textlink="">
      <xdr:nvSpPr>
        <xdr:cNvPr id="33" name="Line 408">
          <a:extLst>
            <a:ext uri="{FF2B5EF4-FFF2-40B4-BE49-F238E27FC236}">
              <a16:creationId xmlns:a16="http://schemas.microsoft.com/office/drawing/2014/main" xmlns="" id="{00000000-0008-0000-0000-000021000000}"/>
            </a:ext>
          </a:extLst>
        </xdr:cNvPr>
        <xdr:cNvSpPr>
          <a:spLocks noChangeShapeType="1"/>
        </xdr:cNvSpPr>
      </xdr:nvSpPr>
      <xdr:spPr bwMode="auto">
        <a:xfrm>
          <a:off x="847725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34" name="Line 409">
          <a:extLst>
            <a:ext uri="{FF2B5EF4-FFF2-40B4-BE49-F238E27FC236}">
              <a16:creationId xmlns:a16="http://schemas.microsoft.com/office/drawing/2014/main" xmlns="" id="{00000000-0008-0000-0000-00002200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35" name="Line 410">
          <a:extLst>
            <a:ext uri="{FF2B5EF4-FFF2-40B4-BE49-F238E27FC236}">
              <a16:creationId xmlns:a16="http://schemas.microsoft.com/office/drawing/2014/main" xmlns="" id="{00000000-0008-0000-0000-00002300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36" name="Line 411">
          <a:extLst>
            <a:ext uri="{FF2B5EF4-FFF2-40B4-BE49-F238E27FC236}">
              <a16:creationId xmlns:a16="http://schemas.microsoft.com/office/drawing/2014/main" xmlns="" id="{00000000-0008-0000-0000-00002400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37" name="Line 412">
          <a:extLst>
            <a:ext uri="{FF2B5EF4-FFF2-40B4-BE49-F238E27FC236}">
              <a16:creationId xmlns:a16="http://schemas.microsoft.com/office/drawing/2014/main" xmlns="" id="{00000000-0008-0000-0000-00002500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38" name="Line 413">
          <a:extLst>
            <a:ext uri="{FF2B5EF4-FFF2-40B4-BE49-F238E27FC236}">
              <a16:creationId xmlns:a16="http://schemas.microsoft.com/office/drawing/2014/main" xmlns="" id="{00000000-0008-0000-0000-00002600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39" name="Line 414">
          <a:extLst>
            <a:ext uri="{FF2B5EF4-FFF2-40B4-BE49-F238E27FC236}">
              <a16:creationId xmlns:a16="http://schemas.microsoft.com/office/drawing/2014/main" xmlns="" id="{00000000-0008-0000-0000-00002700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40" name="Line 415">
          <a:extLst>
            <a:ext uri="{FF2B5EF4-FFF2-40B4-BE49-F238E27FC236}">
              <a16:creationId xmlns:a16="http://schemas.microsoft.com/office/drawing/2014/main" xmlns="" id="{00000000-0008-0000-0000-00002800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41" name="Line 416">
          <a:extLst>
            <a:ext uri="{FF2B5EF4-FFF2-40B4-BE49-F238E27FC236}">
              <a16:creationId xmlns:a16="http://schemas.microsoft.com/office/drawing/2014/main" xmlns="" id="{00000000-0008-0000-0000-00002900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42" name="Line 417">
          <a:extLst>
            <a:ext uri="{FF2B5EF4-FFF2-40B4-BE49-F238E27FC236}">
              <a16:creationId xmlns:a16="http://schemas.microsoft.com/office/drawing/2014/main" xmlns="" id="{00000000-0008-0000-0000-00002A00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43" name="Line 418">
          <a:extLst>
            <a:ext uri="{FF2B5EF4-FFF2-40B4-BE49-F238E27FC236}">
              <a16:creationId xmlns:a16="http://schemas.microsoft.com/office/drawing/2014/main" xmlns="" id="{00000000-0008-0000-0000-00002B00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170</xdr:row>
      <xdr:rowOff>0</xdr:rowOff>
    </xdr:from>
    <xdr:to>
      <xdr:col>2</xdr:col>
      <xdr:colOff>457200</xdr:colOff>
      <xdr:row>170</xdr:row>
      <xdr:rowOff>0</xdr:rowOff>
    </xdr:to>
    <xdr:sp macro="" textlink="">
      <xdr:nvSpPr>
        <xdr:cNvPr id="739" name="Line 436">
          <a:extLst>
            <a:ext uri="{FF2B5EF4-FFF2-40B4-BE49-F238E27FC236}">
              <a16:creationId xmlns:a16="http://schemas.microsoft.com/office/drawing/2014/main" xmlns="" id="{00000000-0008-0000-0000-0000E3020000}"/>
            </a:ext>
          </a:extLst>
        </xdr:cNvPr>
        <xdr:cNvSpPr>
          <a:spLocks noChangeShapeType="1"/>
        </xdr:cNvSpPr>
      </xdr:nvSpPr>
      <xdr:spPr bwMode="auto">
        <a:xfrm>
          <a:off x="857250" y="193357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170</xdr:row>
      <xdr:rowOff>0</xdr:rowOff>
    </xdr:from>
    <xdr:to>
      <xdr:col>2</xdr:col>
      <xdr:colOff>457200</xdr:colOff>
      <xdr:row>170</xdr:row>
      <xdr:rowOff>0</xdr:rowOff>
    </xdr:to>
    <xdr:sp macro="" textlink="">
      <xdr:nvSpPr>
        <xdr:cNvPr id="740" name="Line 437">
          <a:extLst>
            <a:ext uri="{FF2B5EF4-FFF2-40B4-BE49-F238E27FC236}">
              <a16:creationId xmlns:a16="http://schemas.microsoft.com/office/drawing/2014/main" xmlns="" id="{00000000-0008-0000-0000-0000E4020000}"/>
            </a:ext>
          </a:extLst>
        </xdr:cNvPr>
        <xdr:cNvSpPr>
          <a:spLocks noChangeShapeType="1"/>
        </xdr:cNvSpPr>
      </xdr:nvSpPr>
      <xdr:spPr bwMode="auto">
        <a:xfrm>
          <a:off x="857250" y="193357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170</xdr:row>
      <xdr:rowOff>0</xdr:rowOff>
    </xdr:from>
    <xdr:to>
      <xdr:col>2</xdr:col>
      <xdr:colOff>457200</xdr:colOff>
      <xdr:row>170</xdr:row>
      <xdr:rowOff>0</xdr:rowOff>
    </xdr:to>
    <xdr:sp macro="" textlink="">
      <xdr:nvSpPr>
        <xdr:cNvPr id="741" name="Line 438">
          <a:extLst>
            <a:ext uri="{FF2B5EF4-FFF2-40B4-BE49-F238E27FC236}">
              <a16:creationId xmlns:a16="http://schemas.microsoft.com/office/drawing/2014/main" xmlns="" id="{00000000-0008-0000-0000-0000E5020000}"/>
            </a:ext>
          </a:extLst>
        </xdr:cNvPr>
        <xdr:cNvSpPr>
          <a:spLocks noChangeShapeType="1"/>
        </xdr:cNvSpPr>
      </xdr:nvSpPr>
      <xdr:spPr bwMode="auto">
        <a:xfrm>
          <a:off x="857250" y="193357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170</xdr:row>
      <xdr:rowOff>0</xdr:rowOff>
    </xdr:from>
    <xdr:to>
      <xdr:col>2</xdr:col>
      <xdr:colOff>457200</xdr:colOff>
      <xdr:row>170</xdr:row>
      <xdr:rowOff>0</xdr:rowOff>
    </xdr:to>
    <xdr:sp macro="" textlink="">
      <xdr:nvSpPr>
        <xdr:cNvPr id="742" name="Line 439">
          <a:extLst>
            <a:ext uri="{FF2B5EF4-FFF2-40B4-BE49-F238E27FC236}">
              <a16:creationId xmlns:a16="http://schemas.microsoft.com/office/drawing/2014/main" xmlns="" id="{00000000-0008-0000-0000-0000E6020000}"/>
            </a:ext>
          </a:extLst>
        </xdr:cNvPr>
        <xdr:cNvSpPr>
          <a:spLocks noChangeShapeType="1"/>
        </xdr:cNvSpPr>
      </xdr:nvSpPr>
      <xdr:spPr bwMode="auto">
        <a:xfrm>
          <a:off x="857250" y="193357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170</xdr:row>
      <xdr:rowOff>0</xdr:rowOff>
    </xdr:from>
    <xdr:to>
      <xdr:col>2</xdr:col>
      <xdr:colOff>457200</xdr:colOff>
      <xdr:row>170</xdr:row>
      <xdr:rowOff>0</xdr:rowOff>
    </xdr:to>
    <xdr:sp macro="" textlink="">
      <xdr:nvSpPr>
        <xdr:cNvPr id="743" name="Line 440">
          <a:extLst>
            <a:ext uri="{FF2B5EF4-FFF2-40B4-BE49-F238E27FC236}">
              <a16:creationId xmlns:a16="http://schemas.microsoft.com/office/drawing/2014/main" xmlns="" id="{00000000-0008-0000-0000-0000E7020000}"/>
            </a:ext>
          </a:extLst>
        </xdr:cNvPr>
        <xdr:cNvSpPr>
          <a:spLocks noChangeShapeType="1"/>
        </xdr:cNvSpPr>
      </xdr:nvSpPr>
      <xdr:spPr bwMode="auto">
        <a:xfrm>
          <a:off x="857250" y="193357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3687" name="Line 381">
          <a:extLst>
            <a:ext uri="{FF2B5EF4-FFF2-40B4-BE49-F238E27FC236}">
              <a16:creationId xmlns:a16="http://schemas.microsoft.com/office/drawing/2014/main" xmlns="" id="{00000000-0008-0000-0000-0000670E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3688" name="Line 382">
          <a:extLst>
            <a:ext uri="{FF2B5EF4-FFF2-40B4-BE49-F238E27FC236}">
              <a16:creationId xmlns:a16="http://schemas.microsoft.com/office/drawing/2014/main" xmlns="" id="{00000000-0008-0000-0000-0000680E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3689" name="Line 383">
          <a:extLst>
            <a:ext uri="{FF2B5EF4-FFF2-40B4-BE49-F238E27FC236}">
              <a16:creationId xmlns:a16="http://schemas.microsoft.com/office/drawing/2014/main" xmlns="" id="{00000000-0008-0000-0000-0000690E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3690" name="Line 384">
          <a:extLst>
            <a:ext uri="{FF2B5EF4-FFF2-40B4-BE49-F238E27FC236}">
              <a16:creationId xmlns:a16="http://schemas.microsoft.com/office/drawing/2014/main" xmlns="" id="{00000000-0008-0000-0000-00006A0E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3691" name="Line 385">
          <a:extLst>
            <a:ext uri="{FF2B5EF4-FFF2-40B4-BE49-F238E27FC236}">
              <a16:creationId xmlns:a16="http://schemas.microsoft.com/office/drawing/2014/main" xmlns="" id="{00000000-0008-0000-0000-00006B0E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447675</xdr:colOff>
      <xdr:row>156</xdr:row>
      <xdr:rowOff>0</xdr:rowOff>
    </xdr:from>
    <xdr:to>
      <xdr:col>2</xdr:col>
      <xdr:colOff>447675</xdr:colOff>
      <xdr:row>156</xdr:row>
      <xdr:rowOff>0</xdr:rowOff>
    </xdr:to>
    <xdr:sp macro="" textlink="">
      <xdr:nvSpPr>
        <xdr:cNvPr id="3692" name="Line 386">
          <a:extLst>
            <a:ext uri="{FF2B5EF4-FFF2-40B4-BE49-F238E27FC236}">
              <a16:creationId xmlns:a16="http://schemas.microsoft.com/office/drawing/2014/main" xmlns="" id="{00000000-0008-0000-0000-00006C0E0000}"/>
            </a:ext>
          </a:extLst>
        </xdr:cNvPr>
        <xdr:cNvSpPr>
          <a:spLocks noChangeShapeType="1"/>
        </xdr:cNvSpPr>
      </xdr:nvSpPr>
      <xdr:spPr bwMode="auto">
        <a:xfrm>
          <a:off x="847725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3693" name="Line 387">
          <a:extLst>
            <a:ext uri="{FF2B5EF4-FFF2-40B4-BE49-F238E27FC236}">
              <a16:creationId xmlns:a16="http://schemas.microsoft.com/office/drawing/2014/main" xmlns="" id="{00000000-0008-0000-0000-00006D0E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3694" name="Line 388">
          <a:extLst>
            <a:ext uri="{FF2B5EF4-FFF2-40B4-BE49-F238E27FC236}">
              <a16:creationId xmlns:a16="http://schemas.microsoft.com/office/drawing/2014/main" xmlns="" id="{00000000-0008-0000-0000-00006E0E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3695" name="Line 389">
          <a:extLst>
            <a:ext uri="{FF2B5EF4-FFF2-40B4-BE49-F238E27FC236}">
              <a16:creationId xmlns:a16="http://schemas.microsoft.com/office/drawing/2014/main" xmlns="" id="{00000000-0008-0000-0000-00006F0E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3696" name="Line 390">
          <a:extLst>
            <a:ext uri="{FF2B5EF4-FFF2-40B4-BE49-F238E27FC236}">
              <a16:creationId xmlns:a16="http://schemas.microsoft.com/office/drawing/2014/main" xmlns="" id="{00000000-0008-0000-0000-0000700E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3697" name="Line 391">
          <a:extLst>
            <a:ext uri="{FF2B5EF4-FFF2-40B4-BE49-F238E27FC236}">
              <a16:creationId xmlns:a16="http://schemas.microsoft.com/office/drawing/2014/main" xmlns="" id="{00000000-0008-0000-0000-0000710E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3698" name="Line 392">
          <a:extLst>
            <a:ext uri="{FF2B5EF4-FFF2-40B4-BE49-F238E27FC236}">
              <a16:creationId xmlns:a16="http://schemas.microsoft.com/office/drawing/2014/main" xmlns="" id="{00000000-0008-0000-0000-0000720E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3699" name="Line 393">
          <a:extLst>
            <a:ext uri="{FF2B5EF4-FFF2-40B4-BE49-F238E27FC236}">
              <a16:creationId xmlns:a16="http://schemas.microsoft.com/office/drawing/2014/main" xmlns="" id="{00000000-0008-0000-0000-0000730E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3700" name="Line 394">
          <a:extLst>
            <a:ext uri="{FF2B5EF4-FFF2-40B4-BE49-F238E27FC236}">
              <a16:creationId xmlns:a16="http://schemas.microsoft.com/office/drawing/2014/main" xmlns="" id="{00000000-0008-0000-0000-0000740E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3701" name="Line 395">
          <a:extLst>
            <a:ext uri="{FF2B5EF4-FFF2-40B4-BE49-F238E27FC236}">
              <a16:creationId xmlns:a16="http://schemas.microsoft.com/office/drawing/2014/main" xmlns="" id="{00000000-0008-0000-0000-0000750E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3702" name="Line 396">
          <a:extLst>
            <a:ext uri="{FF2B5EF4-FFF2-40B4-BE49-F238E27FC236}">
              <a16:creationId xmlns:a16="http://schemas.microsoft.com/office/drawing/2014/main" xmlns="" id="{00000000-0008-0000-0000-0000760E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447675</xdr:colOff>
      <xdr:row>156</xdr:row>
      <xdr:rowOff>0</xdr:rowOff>
    </xdr:from>
    <xdr:to>
      <xdr:col>2</xdr:col>
      <xdr:colOff>447675</xdr:colOff>
      <xdr:row>156</xdr:row>
      <xdr:rowOff>0</xdr:rowOff>
    </xdr:to>
    <xdr:sp macro="" textlink="">
      <xdr:nvSpPr>
        <xdr:cNvPr id="3703" name="Line 397">
          <a:extLst>
            <a:ext uri="{FF2B5EF4-FFF2-40B4-BE49-F238E27FC236}">
              <a16:creationId xmlns:a16="http://schemas.microsoft.com/office/drawing/2014/main" xmlns="" id="{00000000-0008-0000-0000-0000770E0000}"/>
            </a:ext>
          </a:extLst>
        </xdr:cNvPr>
        <xdr:cNvSpPr>
          <a:spLocks noChangeShapeType="1"/>
        </xdr:cNvSpPr>
      </xdr:nvSpPr>
      <xdr:spPr bwMode="auto">
        <a:xfrm>
          <a:off x="847725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3704" name="Line 398">
          <a:extLst>
            <a:ext uri="{FF2B5EF4-FFF2-40B4-BE49-F238E27FC236}">
              <a16:creationId xmlns:a16="http://schemas.microsoft.com/office/drawing/2014/main" xmlns="" id="{00000000-0008-0000-0000-0000780E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3705" name="Line 399">
          <a:extLst>
            <a:ext uri="{FF2B5EF4-FFF2-40B4-BE49-F238E27FC236}">
              <a16:creationId xmlns:a16="http://schemas.microsoft.com/office/drawing/2014/main" xmlns="" id="{00000000-0008-0000-0000-0000790E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3706" name="Line 400">
          <a:extLst>
            <a:ext uri="{FF2B5EF4-FFF2-40B4-BE49-F238E27FC236}">
              <a16:creationId xmlns:a16="http://schemas.microsoft.com/office/drawing/2014/main" xmlns="" id="{00000000-0008-0000-0000-00007A0E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3707" name="Line 401">
          <a:extLst>
            <a:ext uri="{FF2B5EF4-FFF2-40B4-BE49-F238E27FC236}">
              <a16:creationId xmlns:a16="http://schemas.microsoft.com/office/drawing/2014/main" xmlns="" id="{00000000-0008-0000-0000-00007B0E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3708" name="Line 402">
          <a:extLst>
            <a:ext uri="{FF2B5EF4-FFF2-40B4-BE49-F238E27FC236}">
              <a16:creationId xmlns:a16="http://schemas.microsoft.com/office/drawing/2014/main" xmlns="" id="{00000000-0008-0000-0000-00007C0E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3709" name="Line 403">
          <a:extLst>
            <a:ext uri="{FF2B5EF4-FFF2-40B4-BE49-F238E27FC236}">
              <a16:creationId xmlns:a16="http://schemas.microsoft.com/office/drawing/2014/main" xmlns="" id="{00000000-0008-0000-0000-00007D0E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3710" name="Line 404">
          <a:extLst>
            <a:ext uri="{FF2B5EF4-FFF2-40B4-BE49-F238E27FC236}">
              <a16:creationId xmlns:a16="http://schemas.microsoft.com/office/drawing/2014/main" xmlns="" id="{00000000-0008-0000-0000-00007E0E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3711" name="Line 405">
          <a:extLst>
            <a:ext uri="{FF2B5EF4-FFF2-40B4-BE49-F238E27FC236}">
              <a16:creationId xmlns:a16="http://schemas.microsoft.com/office/drawing/2014/main" xmlns="" id="{00000000-0008-0000-0000-00007F0E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3712" name="Line 406">
          <a:extLst>
            <a:ext uri="{FF2B5EF4-FFF2-40B4-BE49-F238E27FC236}">
              <a16:creationId xmlns:a16="http://schemas.microsoft.com/office/drawing/2014/main" xmlns="" id="{00000000-0008-0000-0000-0000800E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3713" name="Line 407">
          <a:extLst>
            <a:ext uri="{FF2B5EF4-FFF2-40B4-BE49-F238E27FC236}">
              <a16:creationId xmlns:a16="http://schemas.microsoft.com/office/drawing/2014/main" xmlns="" id="{00000000-0008-0000-0000-0000810E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447675</xdr:colOff>
      <xdr:row>156</xdr:row>
      <xdr:rowOff>0</xdr:rowOff>
    </xdr:from>
    <xdr:to>
      <xdr:col>2</xdr:col>
      <xdr:colOff>447675</xdr:colOff>
      <xdr:row>156</xdr:row>
      <xdr:rowOff>0</xdr:rowOff>
    </xdr:to>
    <xdr:sp macro="" textlink="">
      <xdr:nvSpPr>
        <xdr:cNvPr id="3714" name="Line 408">
          <a:extLst>
            <a:ext uri="{FF2B5EF4-FFF2-40B4-BE49-F238E27FC236}">
              <a16:creationId xmlns:a16="http://schemas.microsoft.com/office/drawing/2014/main" xmlns="" id="{00000000-0008-0000-0000-0000820E0000}"/>
            </a:ext>
          </a:extLst>
        </xdr:cNvPr>
        <xdr:cNvSpPr>
          <a:spLocks noChangeShapeType="1"/>
        </xdr:cNvSpPr>
      </xdr:nvSpPr>
      <xdr:spPr bwMode="auto">
        <a:xfrm>
          <a:off x="847725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3715" name="Line 409">
          <a:extLst>
            <a:ext uri="{FF2B5EF4-FFF2-40B4-BE49-F238E27FC236}">
              <a16:creationId xmlns:a16="http://schemas.microsoft.com/office/drawing/2014/main" xmlns="" id="{00000000-0008-0000-0000-0000830E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3716" name="Line 410">
          <a:extLst>
            <a:ext uri="{FF2B5EF4-FFF2-40B4-BE49-F238E27FC236}">
              <a16:creationId xmlns:a16="http://schemas.microsoft.com/office/drawing/2014/main" xmlns="" id="{00000000-0008-0000-0000-0000840E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3717" name="Line 411">
          <a:extLst>
            <a:ext uri="{FF2B5EF4-FFF2-40B4-BE49-F238E27FC236}">
              <a16:creationId xmlns:a16="http://schemas.microsoft.com/office/drawing/2014/main" xmlns="" id="{00000000-0008-0000-0000-0000850E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3718" name="Line 412">
          <a:extLst>
            <a:ext uri="{FF2B5EF4-FFF2-40B4-BE49-F238E27FC236}">
              <a16:creationId xmlns:a16="http://schemas.microsoft.com/office/drawing/2014/main" xmlns="" id="{00000000-0008-0000-0000-0000860E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3719" name="Line 413">
          <a:extLst>
            <a:ext uri="{FF2B5EF4-FFF2-40B4-BE49-F238E27FC236}">
              <a16:creationId xmlns:a16="http://schemas.microsoft.com/office/drawing/2014/main" xmlns="" id="{00000000-0008-0000-0000-0000870E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3720" name="Line 414">
          <a:extLst>
            <a:ext uri="{FF2B5EF4-FFF2-40B4-BE49-F238E27FC236}">
              <a16:creationId xmlns:a16="http://schemas.microsoft.com/office/drawing/2014/main" xmlns="" id="{00000000-0008-0000-0000-0000880E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3721" name="Line 415">
          <a:extLst>
            <a:ext uri="{FF2B5EF4-FFF2-40B4-BE49-F238E27FC236}">
              <a16:creationId xmlns:a16="http://schemas.microsoft.com/office/drawing/2014/main" xmlns="" id="{00000000-0008-0000-0000-0000890E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3722" name="Line 416">
          <a:extLst>
            <a:ext uri="{FF2B5EF4-FFF2-40B4-BE49-F238E27FC236}">
              <a16:creationId xmlns:a16="http://schemas.microsoft.com/office/drawing/2014/main" xmlns="" id="{00000000-0008-0000-0000-00008A0E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3723" name="Line 417">
          <a:extLst>
            <a:ext uri="{FF2B5EF4-FFF2-40B4-BE49-F238E27FC236}">
              <a16:creationId xmlns:a16="http://schemas.microsoft.com/office/drawing/2014/main" xmlns="" id="{00000000-0008-0000-0000-00008B0E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3724" name="Line 418">
          <a:extLst>
            <a:ext uri="{FF2B5EF4-FFF2-40B4-BE49-F238E27FC236}">
              <a16:creationId xmlns:a16="http://schemas.microsoft.com/office/drawing/2014/main" xmlns="" id="{00000000-0008-0000-0000-00008C0E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4221" name="Line 381">
          <a:extLst>
            <a:ext uri="{FF2B5EF4-FFF2-40B4-BE49-F238E27FC236}">
              <a16:creationId xmlns:a16="http://schemas.microsoft.com/office/drawing/2014/main" xmlns="" id="{00000000-0008-0000-0000-00007D10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4222" name="Line 382">
          <a:extLst>
            <a:ext uri="{FF2B5EF4-FFF2-40B4-BE49-F238E27FC236}">
              <a16:creationId xmlns:a16="http://schemas.microsoft.com/office/drawing/2014/main" xmlns="" id="{00000000-0008-0000-0000-00007E10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4223" name="Line 383">
          <a:extLst>
            <a:ext uri="{FF2B5EF4-FFF2-40B4-BE49-F238E27FC236}">
              <a16:creationId xmlns:a16="http://schemas.microsoft.com/office/drawing/2014/main" xmlns="" id="{00000000-0008-0000-0000-00007F10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4224" name="Line 384">
          <a:extLst>
            <a:ext uri="{FF2B5EF4-FFF2-40B4-BE49-F238E27FC236}">
              <a16:creationId xmlns:a16="http://schemas.microsoft.com/office/drawing/2014/main" xmlns="" id="{00000000-0008-0000-0000-00008010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4225" name="Line 385">
          <a:extLst>
            <a:ext uri="{FF2B5EF4-FFF2-40B4-BE49-F238E27FC236}">
              <a16:creationId xmlns:a16="http://schemas.microsoft.com/office/drawing/2014/main" xmlns="" id="{00000000-0008-0000-0000-00008110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447675</xdr:colOff>
      <xdr:row>156</xdr:row>
      <xdr:rowOff>0</xdr:rowOff>
    </xdr:from>
    <xdr:to>
      <xdr:col>2</xdr:col>
      <xdr:colOff>447675</xdr:colOff>
      <xdr:row>156</xdr:row>
      <xdr:rowOff>0</xdr:rowOff>
    </xdr:to>
    <xdr:sp macro="" textlink="">
      <xdr:nvSpPr>
        <xdr:cNvPr id="4226" name="Line 386">
          <a:extLst>
            <a:ext uri="{FF2B5EF4-FFF2-40B4-BE49-F238E27FC236}">
              <a16:creationId xmlns:a16="http://schemas.microsoft.com/office/drawing/2014/main" xmlns="" id="{00000000-0008-0000-0000-000082100000}"/>
            </a:ext>
          </a:extLst>
        </xdr:cNvPr>
        <xdr:cNvSpPr>
          <a:spLocks noChangeShapeType="1"/>
        </xdr:cNvSpPr>
      </xdr:nvSpPr>
      <xdr:spPr bwMode="auto">
        <a:xfrm>
          <a:off x="847725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4227" name="Line 387">
          <a:extLst>
            <a:ext uri="{FF2B5EF4-FFF2-40B4-BE49-F238E27FC236}">
              <a16:creationId xmlns:a16="http://schemas.microsoft.com/office/drawing/2014/main" xmlns="" id="{00000000-0008-0000-0000-00008310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4228" name="Line 388">
          <a:extLst>
            <a:ext uri="{FF2B5EF4-FFF2-40B4-BE49-F238E27FC236}">
              <a16:creationId xmlns:a16="http://schemas.microsoft.com/office/drawing/2014/main" xmlns="" id="{00000000-0008-0000-0000-00008410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4229" name="Line 389">
          <a:extLst>
            <a:ext uri="{FF2B5EF4-FFF2-40B4-BE49-F238E27FC236}">
              <a16:creationId xmlns:a16="http://schemas.microsoft.com/office/drawing/2014/main" xmlns="" id="{00000000-0008-0000-0000-00008510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4230" name="Line 390">
          <a:extLst>
            <a:ext uri="{FF2B5EF4-FFF2-40B4-BE49-F238E27FC236}">
              <a16:creationId xmlns:a16="http://schemas.microsoft.com/office/drawing/2014/main" xmlns="" id="{00000000-0008-0000-0000-00008610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4231" name="Line 391">
          <a:extLst>
            <a:ext uri="{FF2B5EF4-FFF2-40B4-BE49-F238E27FC236}">
              <a16:creationId xmlns:a16="http://schemas.microsoft.com/office/drawing/2014/main" xmlns="" id="{00000000-0008-0000-0000-00008710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4232" name="Line 392">
          <a:extLst>
            <a:ext uri="{FF2B5EF4-FFF2-40B4-BE49-F238E27FC236}">
              <a16:creationId xmlns:a16="http://schemas.microsoft.com/office/drawing/2014/main" xmlns="" id="{00000000-0008-0000-0000-00008810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4233" name="Line 393">
          <a:extLst>
            <a:ext uri="{FF2B5EF4-FFF2-40B4-BE49-F238E27FC236}">
              <a16:creationId xmlns:a16="http://schemas.microsoft.com/office/drawing/2014/main" xmlns="" id="{00000000-0008-0000-0000-00008910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4234" name="Line 394">
          <a:extLst>
            <a:ext uri="{FF2B5EF4-FFF2-40B4-BE49-F238E27FC236}">
              <a16:creationId xmlns:a16="http://schemas.microsoft.com/office/drawing/2014/main" xmlns="" id="{00000000-0008-0000-0000-00008A10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4235" name="Line 395">
          <a:extLst>
            <a:ext uri="{FF2B5EF4-FFF2-40B4-BE49-F238E27FC236}">
              <a16:creationId xmlns:a16="http://schemas.microsoft.com/office/drawing/2014/main" xmlns="" id="{00000000-0008-0000-0000-00008B10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4236" name="Line 396">
          <a:extLst>
            <a:ext uri="{FF2B5EF4-FFF2-40B4-BE49-F238E27FC236}">
              <a16:creationId xmlns:a16="http://schemas.microsoft.com/office/drawing/2014/main" xmlns="" id="{00000000-0008-0000-0000-00008C10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447675</xdr:colOff>
      <xdr:row>156</xdr:row>
      <xdr:rowOff>0</xdr:rowOff>
    </xdr:from>
    <xdr:to>
      <xdr:col>2</xdr:col>
      <xdr:colOff>447675</xdr:colOff>
      <xdr:row>156</xdr:row>
      <xdr:rowOff>0</xdr:rowOff>
    </xdr:to>
    <xdr:sp macro="" textlink="">
      <xdr:nvSpPr>
        <xdr:cNvPr id="4237" name="Line 397">
          <a:extLst>
            <a:ext uri="{FF2B5EF4-FFF2-40B4-BE49-F238E27FC236}">
              <a16:creationId xmlns:a16="http://schemas.microsoft.com/office/drawing/2014/main" xmlns="" id="{00000000-0008-0000-0000-00008D100000}"/>
            </a:ext>
          </a:extLst>
        </xdr:cNvPr>
        <xdr:cNvSpPr>
          <a:spLocks noChangeShapeType="1"/>
        </xdr:cNvSpPr>
      </xdr:nvSpPr>
      <xdr:spPr bwMode="auto">
        <a:xfrm>
          <a:off x="847725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4238" name="Line 398">
          <a:extLst>
            <a:ext uri="{FF2B5EF4-FFF2-40B4-BE49-F238E27FC236}">
              <a16:creationId xmlns:a16="http://schemas.microsoft.com/office/drawing/2014/main" xmlns="" id="{00000000-0008-0000-0000-00008E10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4239" name="Line 399">
          <a:extLst>
            <a:ext uri="{FF2B5EF4-FFF2-40B4-BE49-F238E27FC236}">
              <a16:creationId xmlns:a16="http://schemas.microsoft.com/office/drawing/2014/main" xmlns="" id="{00000000-0008-0000-0000-00008F10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4240" name="Line 400">
          <a:extLst>
            <a:ext uri="{FF2B5EF4-FFF2-40B4-BE49-F238E27FC236}">
              <a16:creationId xmlns:a16="http://schemas.microsoft.com/office/drawing/2014/main" xmlns="" id="{00000000-0008-0000-0000-00009010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4241" name="Line 401">
          <a:extLst>
            <a:ext uri="{FF2B5EF4-FFF2-40B4-BE49-F238E27FC236}">
              <a16:creationId xmlns:a16="http://schemas.microsoft.com/office/drawing/2014/main" xmlns="" id="{00000000-0008-0000-0000-00009110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4242" name="Line 402">
          <a:extLst>
            <a:ext uri="{FF2B5EF4-FFF2-40B4-BE49-F238E27FC236}">
              <a16:creationId xmlns:a16="http://schemas.microsoft.com/office/drawing/2014/main" xmlns="" id="{00000000-0008-0000-0000-00009210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4243" name="Line 403">
          <a:extLst>
            <a:ext uri="{FF2B5EF4-FFF2-40B4-BE49-F238E27FC236}">
              <a16:creationId xmlns:a16="http://schemas.microsoft.com/office/drawing/2014/main" xmlns="" id="{00000000-0008-0000-0000-00009310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4244" name="Line 404">
          <a:extLst>
            <a:ext uri="{FF2B5EF4-FFF2-40B4-BE49-F238E27FC236}">
              <a16:creationId xmlns:a16="http://schemas.microsoft.com/office/drawing/2014/main" xmlns="" id="{00000000-0008-0000-0000-00009410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4245" name="Line 405">
          <a:extLst>
            <a:ext uri="{FF2B5EF4-FFF2-40B4-BE49-F238E27FC236}">
              <a16:creationId xmlns:a16="http://schemas.microsoft.com/office/drawing/2014/main" xmlns="" id="{00000000-0008-0000-0000-00009510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4246" name="Line 406">
          <a:extLst>
            <a:ext uri="{FF2B5EF4-FFF2-40B4-BE49-F238E27FC236}">
              <a16:creationId xmlns:a16="http://schemas.microsoft.com/office/drawing/2014/main" xmlns="" id="{00000000-0008-0000-0000-00009610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4247" name="Line 407">
          <a:extLst>
            <a:ext uri="{FF2B5EF4-FFF2-40B4-BE49-F238E27FC236}">
              <a16:creationId xmlns:a16="http://schemas.microsoft.com/office/drawing/2014/main" xmlns="" id="{00000000-0008-0000-0000-00009710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447675</xdr:colOff>
      <xdr:row>156</xdr:row>
      <xdr:rowOff>0</xdr:rowOff>
    </xdr:from>
    <xdr:to>
      <xdr:col>2</xdr:col>
      <xdr:colOff>447675</xdr:colOff>
      <xdr:row>156</xdr:row>
      <xdr:rowOff>0</xdr:rowOff>
    </xdr:to>
    <xdr:sp macro="" textlink="">
      <xdr:nvSpPr>
        <xdr:cNvPr id="4248" name="Line 408">
          <a:extLst>
            <a:ext uri="{FF2B5EF4-FFF2-40B4-BE49-F238E27FC236}">
              <a16:creationId xmlns:a16="http://schemas.microsoft.com/office/drawing/2014/main" xmlns="" id="{00000000-0008-0000-0000-000098100000}"/>
            </a:ext>
          </a:extLst>
        </xdr:cNvPr>
        <xdr:cNvSpPr>
          <a:spLocks noChangeShapeType="1"/>
        </xdr:cNvSpPr>
      </xdr:nvSpPr>
      <xdr:spPr bwMode="auto">
        <a:xfrm>
          <a:off x="847725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4249" name="Line 409">
          <a:extLst>
            <a:ext uri="{FF2B5EF4-FFF2-40B4-BE49-F238E27FC236}">
              <a16:creationId xmlns:a16="http://schemas.microsoft.com/office/drawing/2014/main" xmlns="" id="{00000000-0008-0000-0000-00009910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4250" name="Line 410">
          <a:extLst>
            <a:ext uri="{FF2B5EF4-FFF2-40B4-BE49-F238E27FC236}">
              <a16:creationId xmlns:a16="http://schemas.microsoft.com/office/drawing/2014/main" xmlns="" id="{00000000-0008-0000-0000-00009A10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4251" name="Line 411">
          <a:extLst>
            <a:ext uri="{FF2B5EF4-FFF2-40B4-BE49-F238E27FC236}">
              <a16:creationId xmlns:a16="http://schemas.microsoft.com/office/drawing/2014/main" xmlns="" id="{00000000-0008-0000-0000-00009B10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4252" name="Line 412">
          <a:extLst>
            <a:ext uri="{FF2B5EF4-FFF2-40B4-BE49-F238E27FC236}">
              <a16:creationId xmlns:a16="http://schemas.microsoft.com/office/drawing/2014/main" xmlns="" id="{00000000-0008-0000-0000-00009C10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4253" name="Line 413">
          <a:extLst>
            <a:ext uri="{FF2B5EF4-FFF2-40B4-BE49-F238E27FC236}">
              <a16:creationId xmlns:a16="http://schemas.microsoft.com/office/drawing/2014/main" xmlns="" id="{00000000-0008-0000-0000-00009D10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4254" name="Line 414">
          <a:extLst>
            <a:ext uri="{FF2B5EF4-FFF2-40B4-BE49-F238E27FC236}">
              <a16:creationId xmlns:a16="http://schemas.microsoft.com/office/drawing/2014/main" xmlns="" id="{00000000-0008-0000-0000-00009E10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4255" name="Line 415">
          <a:extLst>
            <a:ext uri="{FF2B5EF4-FFF2-40B4-BE49-F238E27FC236}">
              <a16:creationId xmlns:a16="http://schemas.microsoft.com/office/drawing/2014/main" xmlns="" id="{00000000-0008-0000-0000-00009F10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4256" name="Line 416">
          <a:extLst>
            <a:ext uri="{FF2B5EF4-FFF2-40B4-BE49-F238E27FC236}">
              <a16:creationId xmlns:a16="http://schemas.microsoft.com/office/drawing/2014/main" xmlns="" id="{00000000-0008-0000-0000-0000A010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4257" name="Line 417">
          <a:extLst>
            <a:ext uri="{FF2B5EF4-FFF2-40B4-BE49-F238E27FC236}">
              <a16:creationId xmlns:a16="http://schemas.microsoft.com/office/drawing/2014/main" xmlns="" id="{00000000-0008-0000-0000-0000A110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4258" name="Line 418">
          <a:extLst>
            <a:ext uri="{FF2B5EF4-FFF2-40B4-BE49-F238E27FC236}">
              <a16:creationId xmlns:a16="http://schemas.microsoft.com/office/drawing/2014/main" xmlns="" id="{00000000-0008-0000-0000-0000A210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170</xdr:row>
      <xdr:rowOff>0</xdr:rowOff>
    </xdr:from>
    <xdr:to>
      <xdr:col>2</xdr:col>
      <xdr:colOff>457200</xdr:colOff>
      <xdr:row>170</xdr:row>
      <xdr:rowOff>0</xdr:rowOff>
    </xdr:to>
    <xdr:sp macro="" textlink="">
      <xdr:nvSpPr>
        <xdr:cNvPr id="4957" name="Line 436">
          <a:extLst>
            <a:ext uri="{FF2B5EF4-FFF2-40B4-BE49-F238E27FC236}">
              <a16:creationId xmlns:a16="http://schemas.microsoft.com/office/drawing/2014/main" xmlns="" id="{00000000-0008-0000-0000-00005D130000}"/>
            </a:ext>
          </a:extLst>
        </xdr:cNvPr>
        <xdr:cNvSpPr>
          <a:spLocks noChangeShapeType="1"/>
        </xdr:cNvSpPr>
      </xdr:nvSpPr>
      <xdr:spPr bwMode="auto">
        <a:xfrm>
          <a:off x="857250" y="193357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170</xdr:row>
      <xdr:rowOff>0</xdr:rowOff>
    </xdr:from>
    <xdr:to>
      <xdr:col>2</xdr:col>
      <xdr:colOff>457200</xdr:colOff>
      <xdr:row>170</xdr:row>
      <xdr:rowOff>0</xdr:rowOff>
    </xdr:to>
    <xdr:sp macro="" textlink="">
      <xdr:nvSpPr>
        <xdr:cNvPr id="4958" name="Line 437">
          <a:extLst>
            <a:ext uri="{FF2B5EF4-FFF2-40B4-BE49-F238E27FC236}">
              <a16:creationId xmlns:a16="http://schemas.microsoft.com/office/drawing/2014/main" xmlns="" id="{00000000-0008-0000-0000-00005E130000}"/>
            </a:ext>
          </a:extLst>
        </xdr:cNvPr>
        <xdr:cNvSpPr>
          <a:spLocks noChangeShapeType="1"/>
        </xdr:cNvSpPr>
      </xdr:nvSpPr>
      <xdr:spPr bwMode="auto">
        <a:xfrm>
          <a:off x="857250" y="193357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170</xdr:row>
      <xdr:rowOff>0</xdr:rowOff>
    </xdr:from>
    <xdr:to>
      <xdr:col>2</xdr:col>
      <xdr:colOff>457200</xdr:colOff>
      <xdr:row>170</xdr:row>
      <xdr:rowOff>0</xdr:rowOff>
    </xdr:to>
    <xdr:sp macro="" textlink="">
      <xdr:nvSpPr>
        <xdr:cNvPr id="4959" name="Line 438">
          <a:extLst>
            <a:ext uri="{FF2B5EF4-FFF2-40B4-BE49-F238E27FC236}">
              <a16:creationId xmlns:a16="http://schemas.microsoft.com/office/drawing/2014/main" xmlns="" id="{00000000-0008-0000-0000-00005F130000}"/>
            </a:ext>
          </a:extLst>
        </xdr:cNvPr>
        <xdr:cNvSpPr>
          <a:spLocks noChangeShapeType="1"/>
        </xdr:cNvSpPr>
      </xdr:nvSpPr>
      <xdr:spPr bwMode="auto">
        <a:xfrm>
          <a:off x="857250" y="193357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170</xdr:row>
      <xdr:rowOff>0</xdr:rowOff>
    </xdr:from>
    <xdr:to>
      <xdr:col>2</xdr:col>
      <xdr:colOff>457200</xdr:colOff>
      <xdr:row>170</xdr:row>
      <xdr:rowOff>0</xdr:rowOff>
    </xdr:to>
    <xdr:sp macro="" textlink="">
      <xdr:nvSpPr>
        <xdr:cNvPr id="4960" name="Line 439">
          <a:extLst>
            <a:ext uri="{FF2B5EF4-FFF2-40B4-BE49-F238E27FC236}">
              <a16:creationId xmlns:a16="http://schemas.microsoft.com/office/drawing/2014/main" xmlns="" id="{00000000-0008-0000-0000-000060130000}"/>
            </a:ext>
          </a:extLst>
        </xdr:cNvPr>
        <xdr:cNvSpPr>
          <a:spLocks noChangeShapeType="1"/>
        </xdr:cNvSpPr>
      </xdr:nvSpPr>
      <xdr:spPr bwMode="auto">
        <a:xfrm>
          <a:off x="857250" y="193357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170</xdr:row>
      <xdr:rowOff>0</xdr:rowOff>
    </xdr:from>
    <xdr:to>
      <xdr:col>2</xdr:col>
      <xdr:colOff>457200</xdr:colOff>
      <xdr:row>170</xdr:row>
      <xdr:rowOff>0</xdr:rowOff>
    </xdr:to>
    <xdr:sp macro="" textlink="">
      <xdr:nvSpPr>
        <xdr:cNvPr id="4961" name="Line 440">
          <a:extLst>
            <a:ext uri="{FF2B5EF4-FFF2-40B4-BE49-F238E27FC236}">
              <a16:creationId xmlns:a16="http://schemas.microsoft.com/office/drawing/2014/main" xmlns="" id="{00000000-0008-0000-0000-000061130000}"/>
            </a:ext>
          </a:extLst>
        </xdr:cNvPr>
        <xdr:cNvSpPr>
          <a:spLocks noChangeShapeType="1"/>
        </xdr:cNvSpPr>
      </xdr:nvSpPr>
      <xdr:spPr bwMode="auto">
        <a:xfrm>
          <a:off x="857250" y="193357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270"/>
  <sheetViews>
    <sheetView workbookViewId="0">
      <selection activeCell="E7" sqref="E7"/>
    </sheetView>
  </sheetViews>
  <sheetFormatPr defaultColWidth="9.140625" defaultRowHeight="15.75" x14ac:dyDescent="0.25"/>
  <cols>
    <col min="1" max="1" width="6.7109375" style="14" customWidth="1"/>
    <col min="2" max="2" width="8.5703125" style="14" bestFit="1" customWidth="1"/>
    <col min="3" max="3" width="38.28515625" style="15" customWidth="1"/>
    <col min="4" max="4" width="11.28515625" style="32" bestFit="1" customWidth="1"/>
    <col min="5" max="5" width="14.42578125" style="53" customWidth="1"/>
    <col min="6" max="6" width="17.42578125" style="32" customWidth="1"/>
    <col min="7" max="7" width="25.5703125" style="69" customWidth="1"/>
    <col min="8" max="43" width="9.140625" style="31"/>
    <col min="44" max="16384" width="9.140625" style="15"/>
  </cols>
  <sheetData>
    <row r="1" spans="1:43" ht="38.25" customHeight="1" x14ac:dyDescent="0.25">
      <c r="A1" s="223" t="s">
        <v>1496</v>
      </c>
      <c r="B1" s="223"/>
      <c r="C1" s="223"/>
      <c r="D1" s="223"/>
      <c r="E1" s="223"/>
      <c r="F1" s="223"/>
      <c r="G1" s="212"/>
    </row>
    <row r="2" spans="1:43" s="32" customFormat="1" ht="36" customHeight="1" x14ac:dyDescent="0.25">
      <c r="A2" s="58" t="s">
        <v>1493</v>
      </c>
      <c r="B2" s="58" t="s">
        <v>0</v>
      </c>
      <c r="C2" s="58" t="s">
        <v>1497</v>
      </c>
      <c r="D2" s="58" t="s">
        <v>1491</v>
      </c>
      <c r="E2" s="59" t="s">
        <v>1</v>
      </c>
      <c r="F2" s="58" t="s">
        <v>1489</v>
      </c>
      <c r="G2" s="213"/>
      <c r="H2" s="211"/>
      <c r="I2" s="211"/>
      <c r="J2" s="211"/>
      <c r="K2" s="211"/>
      <c r="L2" s="211"/>
      <c r="M2" s="211"/>
      <c r="N2" s="211"/>
      <c r="O2" s="211"/>
      <c r="P2" s="211"/>
      <c r="Q2" s="211"/>
      <c r="R2" s="211"/>
      <c r="S2" s="211"/>
      <c r="T2" s="211"/>
      <c r="U2" s="211"/>
      <c r="V2" s="211"/>
      <c r="W2" s="211"/>
      <c r="X2" s="211"/>
      <c r="Y2" s="211"/>
      <c r="Z2" s="211"/>
      <c r="AA2" s="211"/>
      <c r="AB2" s="211"/>
      <c r="AC2" s="211"/>
      <c r="AD2" s="211"/>
      <c r="AE2" s="211"/>
      <c r="AF2" s="211"/>
      <c r="AG2" s="211"/>
      <c r="AH2" s="211"/>
      <c r="AI2" s="211"/>
      <c r="AJ2" s="211"/>
      <c r="AK2" s="211"/>
      <c r="AL2" s="211"/>
      <c r="AM2" s="211"/>
      <c r="AN2" s="211"/>
      <c r="AO2" s="211"/>
      <c r="AP2" s="211"/>
      <c r="AQ2" s="211"/>
    </row>
    <row r="3" spans="1:43" ht="21.95" customHeight="1" x14ac:dyDescent="0.25">
      <c r="A3" s="42">
        <v>1</v>
      </c>
      <c r="B3" s="42" t="s">
        <v>840</v>
      </c>
      <c r="C3" s="17" t="s">
        <v>325</v>
      </c>
      <c r="D3" s="45" t="s">
        <v>1484</v>
      </c>
      <c r="E3" s="27">
        <v>931000</v>
      </c>
      <c r="F3" s="45"/>
      <c r="G3" s="212"/>
    </row>
    <row r="4" spans="1:43" ht="21.95" customHeight="1" x14ac:dyDescent="0.25">
      <c r="A4" s="42">
        <v>2</v>
      </c>
      <c r="B4" s="42" t="s">
        <v>1474</v>
      </c>
      <c r="C4" s="6" t="s">
        <v>22</v>
      </c>
      <c r="D4" s="5" t="s">
        <v>3</v>
      </c>
      <c r="E4" s="28">
        <v>30000</v>
      </c>
      <c r="F4" s="46">
        <v>12</v>
      </c>
      <c r="G4" s="212"/>
    </row>
    <row r="5" spans="1:43" ht="21.95" customHeight="1" x14ac:dyDescent="0.25">
      <c r="A5" s="42">
        <v>3</v>
      </c>
      <c r="B5" s="42" t="s">
        <v>841</v>
      </c>
      <c r="C5" s="6" t="s">
        <v>23</v>
      </c>
      <c r="D5" s="5" t="s">
        <v>3</v>
      </c>
      <c r="E5" s="28">
        <v>45000</v>
      </c>
      <c r="F5" s="44">
        <v>24</v>
      </c>
      <c r="G5" s="212"/>
    </row>
    <row r="6" spans="1:43" ht="21.95" customHeight="1" x14ac:dyDescent="0.25">
      <c r="A6" s="42">
        <v>4</v>
      </c>
      <c r="B6" s="42" t="s">
        <v>842</v>
      </c>
      <c r="C6" s="6" t="s">
        <v>266</v>
      </c>
      <c r="D6" s="5" t="s">
        <v>267</v>
      </c>
      <c r="E6" s="28">
        <v>70000</v>
      </c>
      <c r="F6" s="47">
        <v>3</v>
      </c>
      <c r="G6" s="212"/>
    </row>
    <row r="7" spans="1:43" s="16" customFormat="1" ht="21.95" customHeight="1" x14ac:dyDescent="0.25">
      <c r="A7" s="42">
        <v>5</v>
      </c>
      <c r="B7" s="42" t="s">
        <v>843</v>
      </c>
      <c r="C7" s="6" t="s">
        <v>14</v>
      </c>
      <c r="D7" s="5" t="s">
        <v>15</v>
      </c>
      <c r="E7" s="28">
        <v>2850000</v>
      </c>
      <c r="F7" s="42"/>
      <c r="G7" s="212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  <c r="AF7" s="30"/>
      <c r="AG7" s="30"/>
      <c r="AH7" s="30"/>
      <c r="AI7" s="30"/>
      <c r="AJ7" s="30"/>
      <c r="AK7" s="30"/>
      <c r="AL7" s="30"/>
      <c r="AM7" s="30"/>
      <c r="AN7" s="30"/>
      <c r="AO7" s="30"/>
      <c r="AP7" s="30"/>
      <c r="AQ7" s="30"/>
    </row>
    <row r="8" spans="1:43" ht="21.95" customHeight="1" x14ac:dyDescent="0.25">
      <c r="A8" s="42">
        <v>6</v>
      </c>
      <c r="B8" s="42" t="s">
        <v>844</v>
      </c>
      <c r="C8" s="10" t="s">
        <v>133</v>
      </c>
      <c r="D8" s="48" t="s">
        <v>128</v>
      </c>
      <c r="E8" s="28">
        <v>2000</v>
      </c>
      <c r="F8" s="12">
        <v>1</v>
      </c>
      <c r="G8" s="212"/>
    </row>
    <row r="9" spans="1:43" s="16" customFormat="1" ht="21.95" customHeight="1" x14ac:dyDescent="0.25">
      <c r="A9" s="42">
        <v>7</v>
      </c>
      <c r="B9" s="42" t="s">
        <v>845</v>
      </c>
      <c r="C9" s="23" t="s">
        <v>363</v>
      </c>
      <c r="D9" s="49" t="s">
        <v>3</v>
      </c>
      <c r="E9" s="28">
        <v>500000</v>
      </c>
      <c r="F9" s="44">
        <v>24</v>
      </c>
      <c r="G9" s="212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  <c r="AF9" s="30"/>
      <c r="AG9" s="30"/>
      <c r="AH9" s="30"/>
      <c r="AI9" s="30"/>
      <c r="AJ9" s="30"/>
      <c r="AK9" s="30"/>
      <c r="AL9" s="30"/>
      <c r="AM9" s="30"/>
      <c r="AN9" s="30"/>
      <c r="AO9" s="30"/>
      <c r="AP9" s="30"/>
      <c r="AQ9" s="30"/>
    </row>
    <row r="10" spans="1:43" ht="21.95" customHeight="1" x14ac:dyDescent="0.25">
      <c r="A10" s="42">
        <v>8</v>
      </c>
      <c r="B10" s="42" t="s">
        <v>846</v>
      </c>
      <c r="C10" s="6" t="s">
        <v>180</v>
      </c>
      <c r="D10" s="5" t="s">
        <v>3</v>
      </c>
      <c r="E10" s="28">
        <v>3000000</v>
      </c>
      <c r="F10" s="12">
        <v>36</v>
      </c>
      <c r="G10" s="212"/>
    </row>
    <row r="11" spans="1:43" ht="21.95" customHeight="1" x14ac:dyDescent="0.25">
      <c r="A11" s="42">
        <v>9</v>
      </c>
      <c r="B11" s="42" t="s">
        <v>847</v>
      </c>
      <c r="C11" s="23" t="s">
        <v>1486</v>
      </c>
      <c r="D11" s="49" t="s">
        <v>42</v>
      </c>
      <c r="E11" s="28">
        <v>150000</v>
      </c>
      <c r="F11" s="44">
        <v>12</v>
      </c>
      <c r="G11" s="212"/>
    </row>
    <row r="12" spans="1:43" ht="21.95" customHeight="1" x14ac:dyDescent="0.25">
      <c r="A12" s="42">
        <v>10</v>
      </c>
      <c r="B12" s="42" t="s">
        <v>848</v>
      </c>
      <c r="C12" s="6" t="s">
        <v>235</v>
      </c>
      <c r="D12" s="5" t="s">
        <v>228</v>
      </c>
      <c r="E12" s="28">
        <v>5000000</v>
      </c>
      <c r="F12" s="44">
        <v>12</v>
      </c>
      <c r="G12" s="212"/>
    </row>
    <row r="13" spans="1:43" ht="21.95" customHeight="1" x14ac:dyDescent="0.25">
      <c r="A13" s="42">
        <v>11</v>
      </c>
      <c r="B13" s="42" t="s">
        <v>849</v>
      </c>
      <c r="C13" s="6" t="s">
        <v>8</v>
      </c>
      <c r="D13" s="5" t="s">
        <v>3</v>
      </c>
      <c r="E13" s="28">
        <v>10000000</v>
      </c>
      <c r="F13" s="44">
        <v>36</v>
      </c>
      <c r="G13" s="212"/>
    </row>
    <row r="14" spans="1:43" ht="23.25" customHeight="1" x14ac:dyDescent="0.25">
      <c r="A14" s="42">
        <v>12</v>
      </c>
      <c r="B14" s="42" t="s">
        <v>850</v>
      </c>
      <c r="C14" s="7" t="s">
        <v>1510</v>
      </c>
      <c r="D14" s="8" t="s">
        <v>42</v>
      </c>
      <c r="E14" s="28">
        <v>2000000</v>
      </c>
      <c r="F14" s="12">
        <v>12</v>
      </c>
      <c r="G14" s="212"/>
    </row>
    <row r="15" spans="1:43" ht="21.95" customHeight="1" x14ac:dyDescent="0.25">
      <c r="A15" s="42">
        <v>13</v>
      </c>
      <c r="B15" s="42" t="s">
        <v>851</v>
      </c>
      <c r="C15" s="7" t="s">
        <v>1479</v>
      </c>
      <c r="D15" s="8" t="s">
        <v>42</v>
      </c>
      <c r="E15" s="28">
        <v>2000000</v>
      </c>
      <c r="F15" s="12">
        <v>12</v>
      </c>
      <c r="G15" s="212"/>
    </row>
    <row r="16" spans="1:43" ht="21.95" customHeight="1" x14ac:dyDescent="0.25">
      <c r="A16" s="42">
        <v>14</v>
      </c>
      <c r="B16" s="42" t="s">
        <v>852</v>
      </c>
      <c r="C16" s="6" t="s">
        <v>273</v>
      </c>
      <c r="D16" s="5" t="s">
        <v>3</v>
      </c>
      <c r="E16" s="28">
        <v>370000</v>
      </c>
      <c r="F16" s="50">
        <v>24</v>
      </c>
      <c r="G16" s="212"/>
    </row>
    <row r="17" spans="1:43" ht="21.95" customHeight="1" x14ac:dyDescent="0.25">
      <c r="A17" s="42">
        <v>15</v>
      </c>
      <c r="B17" s="42" t="s">
        <v>853</v>
      </c>
      <c r="C17" s="7" t="s">
        <v>93</v>
      </c>
      <c r="D17" s="8" t="s">
        <v>42</v>
      </c>
      <c r="E17" s="28">
        <v>150000</v>
      </c>
      <c r="F17" s="44">
        <v>12</v>
      </c>
      <c r="G17" s="212"/>
    </row>
    <row r="18" spans="1:43" ht="21.95" customHeight="1" x14ac:dyDescent="0.25">
      <c r="A18" s="42">
        <v>16</v>
      </c>
      <c r="B18" s="42" t="s">
        <v>854</v>
      </c>
      <c r="C18" s="7" t="s">
        <v>94</v>
      </c>
      <c r="D18" s="8" t="s">
        <v>42</v>
      </c>
      <c r="E18" s="28">
        <v>88000</v>
      </c>
      <c r="F18" s="44">
        <v>12</v>
      </c>
      <c r="G18" s="212"/>
    </row>
    <row r="19" spans="1:43" ht="21.95" customHeight="1" x14ac:dyDescent="0.25">
      <c r="A19" s="42">
        <v>17</v>
      </c>
      <c r="B19" s="42" t="s">
        <v>855</v>
      </c>
      <c r="C19" s="7" t="s">
        <v>71</v>
      </c>
      <c r="D19" s="8" t="s">
        <v>42</v>
      </c>
      <c r="E19" s="28">
        <v>143000</v>
      </c>
      <c r="F19" s="44">
        <v>12</v>
      </c>
      <c r="G19" s="212"/>
    </row>
    <row r="20" spans="1:43" ht="21.95" customHeight="1" x14ac:dyDescent="0.25">
      <c r="A20" s="42">
        <v>18</v>
      </c>
      <c r="B20" s="42" t="s">
        <v>856</v>
      </c>
      <c r="C20" s="7" t="s">
        <v>95</v>
      </c>
      <c r="D20" s="8" t="s">
        <v>42</v>
      </c>
      <c r="E20" s="28">
        <v>170000</v>
      </c>
      <c r="F20" s="12">
        <v>12</v>
      </c>
      <c r="G20" s="212"/>
    </row>
    <row r="21" spans="1:43" ht="21.95" customHeight="1" x14ac:dyDescent="0.25">
      <c r="A21" s="42">
        <v>19</v>
      </c>
      <c r="B21" s="42" t="s">
        <v>857</v>
      </c>
      <c r="C21" s="7" t="s">
        <v>118</v>
      </c>
      <c r="D21" s="8" t="s">
        <v>42</v>
      </c>
      <c r="E21" s="28">
        <v>121000</v>
      </c>
      <c r="F21" s="44">
        <v>12</v>
      </c>
      <c r="G21" s="212"/>
    </row>
    <row r="22" spans="1:43" ht="21.95" customHeight="1" x14ac:dyDescent="0.25">
      <c r="A22" s="42">
        <v>20</v>
      </c>
      <c r="B22" s="42" t="s">
        <v>858</v>
      </c>
      <c r="C22" s="7" t="s">
        <v>92</v>
      </c>
      <c r="D22" s="8" t="s">
        <v>42</v>
      </c>
      <c r="E22" s="28">
        <v>85000</v>
      </c>
      <c r="F22" s="44">
        <v>12</v>
      </c>
      <c r="G22" s="212"/>
    </row>
    <row r="23" spans="1:43" s="16" customFormat="1" ht="21.95" customHeight="1" x14ac:dyDescent="0.25">
      <c r="A23" s="42">
        <v>21</v>
      </c>
      <c r="B23" s="42" t="s">
        <v>859</v>
      </c>
      <c r="C23" s="17" t="s">
        <v>362</v>
      </c>
      <c r="D23" s="45" t="s">
        <v>120</v>
      </c>
      <c r="E23" s="28">
        <v>5500000</v>
      </c>
      <c r="F23" s="45"/>
      <c r="G23" s="212"/>
      <c r="H23" s="30"/>
      <c r="I23" s="30"/>
      <c r="J23" s="30"/>
      <c r="K23" s="30"/>
      <c r="L23" s="30"/>
      <c r="M23" s="30"/>
      <c r="N23" s="30"/>
      <c r="O23" s="30"/>
      <c r="P23" s="30"/>
      <c r="Q23" s="30"/>
      <c r="R23" s="30"/>
      <c r="S23" s="30"/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  <c r="AF23" s="30"/>
      <c r="AG23" s="30"/>
      <c r="AH23" s="30"/>
      <c r="AI23" s="30"/>
      <c r="AJ23" s="30"/>
      <c r="AK23" s="30"/>
      <c r="AL23" s="30"/>
      <c r="AM23" s="30"/>
      <c r="AN23" s="30"/>
      <c r="AO23" s="30"/>
      <c r="AP23" s="30"/>
      <c r="AQ23" s="30"/>
    </row>
    <row r="24" spans="1:43" ht="21.95" customHeight="1" x14ac:dyDescent="0.25">
      <c r="A24" s="42">
        <v>22</v>
      </c>
      <c r="B24" s="42" t="s">
        <v>860</v>
      </c>
      <c r="C24" s="6" t="s">
        <v>162</v>
      </c>
      <c r="D24" s="5" t="s">
        <v>163</v>
      </c>
      <c r="E24" s="28">
        <v>35000000</v>
      </c>
      <c r="F24" s="42">
        <v>12</v>
      </c>
      <c r="G24" s="212"/>
    </row>
    <row r="25" spans="1:43" ht="21.95" customHeight="1" x14ac:dyDescent="0.25">
      <c r="A25" s="42">
        <v>23</v>
      </c>
      <c r="B25" s="42" t="s">
        <v>861</v>
      </c>
      <c r="C25" s="6" t="s">
        <v>184</v>
      </c>
      <c r="D25" s="5" t="s">
        <v>185</v>
      </c>
      <c r="E25" s="28">
        <v>60000</v>
      </c>
      <c r="F25" s="41">
        <v>36</v>
      </c>
      <c r="G25" s="212"/>
    </row>
    <row r="26" spans="1:43" ht="21.95" customHeight="1" x14ac:dyDescent="0.25">
      <c r="A26" s="42">
        <v>24</v>
      </c>
      <c r="B26" s="42" t="s">
        <v>862</v>
      </c>
      <c r="C26" s="6" t="s">
        <v>208</v>
      </c>
      <c r="D26" s="5" t="s">
        <v>42</v>
      </c>
      <c r="E26" s="28">
        <v>5000000</v>
      </c>
      <c r="F26" s="12">
        <v>36</v>
      </c>
      <c r="G26" s="212"/>
    </row>
    <row r="27" spans="1:43" ht="21.95" customHeight="1" x14ac:dyDescent="0.25">
      <c r="A27" s="42">
        <v>25</v>
      </c>
      <c r="B27" s="42" t="s">
        <v>863</v>
      </c>
      <c r="C27" s="6" t="s">
        <v>191</v>
      </c>
      <c r="D27" s="5" t="s">
        <v>42</v>
      </c>
      <c r="E27" s="27">
        <v>150000</v>
      </c>
      <c r="F27" s="42">
        <v>36</v>
      </c>
      <c r="G27" s="212"/>
    </row>
    <row r="28" spans="1:43" ht="21.95" customHeight="1" x14ac:dyDescent="0.25">
      <c r="A28" s="42">
        <v>26</v>
      </c>
      <c r="B28" s="42" t="s">
        <v>864</v>
      </c>
      <c r="C28" s="10" t="s">
        <v>141</v>
      </c>
      <c r="D28" s="48" t="s">
        <v>3</v>
      </c>
      <c r="E28" s="28">
        <v>150000</v>
      </c>
      <c r="F28" s="43">
        <v>36</v>
      </c>
      <c r="G28" s="212"/>
    </row>
    <row r="29" spans="1:43" ht="21.95" customHeight="1" x14ac:dyDescent="0.25">
      <c r="A29" s="42">
        <v>27</v>
      </c>
      <c r="B29" s="42" t="s">
        <v>865</v>
      </c>
      <c r="C29" s="7" t="s">
        <v>77</v>
      </c>
      <c r="D29" s="8" t="s">
        <v>42</v>
      </c>
      <c r="E29" s="28">
        <v>340000</v>
      </c>
      <c r="F29" s="12">
        <v>36</v>
      </c>
      <c r="G29" s="212"/>
    </row>
    <row r="30" spans="1:43" ht="21.95" customHeight="1" x14ac:dyDescent="0.25">
      <c r="A30" s="42">
        <v>28</v>
      </c>
      <c r="B30" s="42" t="s">
        <v>866</v>
      </c>
      <c r="C30" s="7" t="s">
        <v>78</v>
      </c>
      <c r="D30" s="8" t="s">
        <v>42</v>
      </c>
      <c r="E30" s="28">
        <v>700000</v>
      </c>
      <c r="F30" s="12">
        <v>36</v>
      </c>
      <c r="G30" s="212"/>
    </row>
    <row r="31" spans="1:43" ht="21.95" customHeight="1" x14ac:dyDescent="0.25">
      <c r="A31" s="42">
        <v>29</v>
      </c>
      <c r="B31" s="42" t="s">
        <v>867</v>
      </c>
      <c r="C31" s="10" t="s">
        <v>137</v>
      </c>
      <c r="D31" s="48" t="s">
        <v>128</v>
      </c>
      <c r="E31" s="28">
        <v>60000</v>
      </c>
      <c r="F31" s="42">
        <v>12</v>
      </c>
      <c r="G31" s="212"/>
    </row>
    <row r="32" spans="1:43" ht="21.95" customHeight="1" x14ac:dyDescent="0.25">
      <c r="A32" s="42">
        <v>30</v>
      </c>
      <c r="B32" s="42" t="s">
        <v>868</v>
      </c>
      <c r="C32" s="6" t="s">
        <v>179</v>
      </c>
      <c r="D32" s="5" t="s">
        <v>3</v>
      </c>
      <c r="E32" s="28">
        <v>250000</v>
      </c>
      <c r="F32" s="12">
        <v>12</v>
      </c>
      <c r="G32" s="212"/>
    </row>
    <row r="33" spans="1:43" ht="21.95" customHeight="1" x14ac:dyDescent="0.25">
      <c r="A33" s="42">
        <v>31</v>
      </c>
      <c r="B33" s="42" t="s">
        <v>869</v>
      </c>
      <c r="C33" s="7" t="s">
        <v>127</v>
      </c>
      <c r="D33" s="8" t="s">
        <v>42</v>
      </c>
      <c r="E33" s="28">
        <v>100000</v>
      </c>
      <c r="F33" s="12">
        <v>12</v>
      </c>
      <c r="G33" s="212"/>
    </row>
    <row r="34" spans="1:43" ht="21.95" customHeight="1" x14ac:dyDescent="0.25">
      <c r="A34" s="42">
        <v>32</v>
      </c>
      <c r="B34" s="42" t="s">
        <v>870</v>
      </c>
      <c r="C34" s="7" t="s">
        <v>70</v>
      </c>
      <c r="D34" s="8" t="s">
        <v>42</v>
      </c>
      <c r="E34" s="28">
        <v>44000</v>
      </c>
      <c r="F34" s="42">
        <v>12</v>
      </c>
      <c r="G34" s="212"/>
    </row>
    <row r="35" spans="1:43" ht="21.95" customHeight="1" x14ac:dyDescent="0.25">
      <c r="A35" s="42">
        <v>33</v>
      </c>
      <c r="B35" s="42" t="s">
        <v>871</v>
      </c>
      <c r="C35" s="7" t="s">
        <v>125</v>
      </c>
      <c r="D35" s="8" t="s">
        <v>42</v>
      </c>
      <c r="E35" s="28">
        <v>50000</v>
      </c>
      <c r="F35" s="12">
        <v>12</v>
      </c>
      <c r="G35" s="212"/>
    </row>
    <row r="36" spans="1:43" ht="21.95" customHeight="1" x14ac:dyDescent="0.25">
      <c r="A36" s="42">
        <v>34</v>
      </c>
      <c r="B36" s="42" t="s">
        <v>872</v>
      </c>
      <c r="C36" s="7" t="s">
        <v>72</v>
      </c>
      <c r="D36" s="8" t="s">
        <v>42</v>
      </c>
      <c r="E36" s="28">
        <v>140000</v>
      </c>
      <c r="F36" s="12">
        <v>12</v>
      </c>
      <c r="G36" s="212"/>
    </row>
    <row r="37" spans="1:43" ht="21.95" customHeight="1" x14ac:dyDescent="0.25">
      <c r="A37" s="42">
        <v>35</v>
      </c>
      <c r="B37" s="42" t="s">
        <v>873</v>
      </c>
      <c r="C37" s="7" t="s">
        <v>126</v>
      </c>
      <c r="D37" s="8" t="s">
        <v>42</v>
      </c>
      <c r="E37" s="28">
        <v>60000</v>
      </c>
      <c r="F37" s="12">
        <v>12</v>
      </c>
      <c r="G37" s="212"/>
    </row>
    <row r="38" spans="1:43" ht="21.95" customHeight="1" x14ac:dyDescent="0.25">
      <c r="A38" s="42">
        <v>36</v>
      </c>
      <c r="B38" s="42" t="s">
        <v>874</v>
      </c>
      <c r="C38" s="4" t="s">
        <v>260</v>
      </c>
      <c r="D38" s="5" t="s">
        <v>3</v>
      </c>
      <c r="E38" s="28">
        <v>200000</v>
      </c>
      <c r="F38" s="12">
        <v>12</v>
      </c>
      <c r="G38" s="212"/>
    </row>
    <row r="39" spans="1:43" ht="21.95" customHeight="1" x14ac:dyDescent="0.25">
      <c r="A39" s="42">
        <v>37</v>
      </c>
      <c r="B39" s="42" t="s">
        <v>875</v>
      </c>
      <c r="C39" s="6" t="s">
        <v>194</v>
      </c>
      <c r="D39" s="5" t="s">
        <v>42</v>
      </c>
      <c r="E39" s="28">
        <v>155000</v>
      </c>
      <c r="F39" s="42">
        <v>12</v>
      </c>
      <c r="G39" s="212"/>
    </row>
    <row r="40" spans="1:43" ht="21.95" customHeight="1" x14ac:dyDescent="0.25">
      <c r="A40" s="42">
        <v>38</v>
      </c>
      <c r="B40" s="42" t="s">
        <v>876</v>
      </c>
      <c r="C40" s="6" t="s">
        <v>31</v>
      </c>
      <c r="D40" s="5" t="s">
        <v>3</v>
      </c>
      <c r="E40" s="28">
        <v>110000</v>
      </c>
      <c r="F40" s="12">
        <v>36</v>
      </c>
      <c r="G40" s="212"/>
    </row>
    <row r="41" spans="1:43" ht="21.95" customHeight="1" x14ac:dyDescent="0.25">
      <c r="A41" s="42">
        <v>39</v>
      </c>
      <c r="B41" s="42" t="s">
        <v>877</v>
      </c>
      <c r="C41" s="2" t="s">
        <v>160</v>
      </c>
      <c r="D41" s="5" t="s">
        <v>161</v>
      </c>
      <c r="E41" s="28">
        <v>10000000</v>
      </c>
      <c r="F41" s="12">
        <v>36</v>
      </c>
      <c r="G41" s="212"/>
    </row>
    <row r="42" spans="1:43" ht="21.95" customHeight="1" x14ac:dyDescent="0.25">
      <c r="A42" s="42">
        <v>40</v>
      </c>
      <c r="B42" s="42" t="s">
        <v>878</v>
      </c>
      <c r="C42" s="6" t="s">
        <v>225</v>
      </c>
      <c r="D42" s="5" t="s">
        <v>44</v>
      </c>
      <c r="E42" s="27">
        <v>40000000</v>
      </c>
      <c r="F42" s="52">
        <v>12</v>
      </c>
      <c r="G42" s="212"/>
    </row>
    <row r="43" spans="1:43" s="73" customFormat="1" ht="36.75" customHeight="1" x14ac:dyDescent="0.25">
      <c r="A43" s="42">
        <v>41</v>
      </c>
      <c r="B43" s="42" t="s">
        <v>879</v>
      </c>
      <c r="C43" s="6" t="s">
        <v>9</v>
      </c>
      <c r="D43" s="5" t="s">
        <v>6</v>
      </c>
      <c r="E43" s="28">
        <v>5000000</v>
      </c>
      <c r="F43" s="42">
        <v>8</v>
      </c>
      <c r="G43" s="214"/>
      <c r="H43" s="69"/>
      <c r="I43" s="69"/>
      <c r="J43" s="69"/>
      <c r="K43" s="69"/>
      <c r="L43" s="69"/>
      <c r="M43" s="69"/>
      <c r="N43" s="69"/>
      <c r="O43" s="69"/>
      <c r="P43" s="69"/>
      <c r="Q43" s="69"/>
      <c r="R43" s="69"/>
      <c r="S43" s="69"/>
      <c r="T43" s="69"/>
      <c r="U43" s="69"/>
      <c r="V43" s="69"/>
      <c r="W43" s="69"/>
      <c r="X43" s="69"/>
      <c r="Y43" s="69"/>
      <c r="Z43" s="69"/>
      <c r="AA43" s="69"/>
      <c r="AB43" s="69"/>
      <c r="AC43" s="69"/>
      <c r="AD43" s="69"/>
      <c r="AE43" s="69"/>
      <c r="AF43" s="69"/>
      <c r="AG43" s="69"/>
      <c r="AH43" s="69"/>
      <c r="AI43" s="69"/>
      <c r="AJ43" s="69"/>
      <c r="AK43" s="69"/>
      <c r="AL43" s="69"/>
      <c r="AM43" s="69"/>
      <c r="AN43" s="69"/>
      <c r="AO43" s="69"/>
      <c r="AP43" s="69"/>
      <c r="AQ43" s="69"/>
    </row>
    <row r="44" spans="1:43" ht="21.95" customHeight="1" x14ac:dyDescent="0.25">
      <c r="A44" s="42">
        <v>42</v>
      </c>
      <c r="B44" s="42" t="s">
        <v>880</v>
      </c>
      <c r="C44" s="6" t="s">
        <v>227</v>
      </c>
      <c r="D44" s="5" t="s">
        <v>44</v>
      </c>
      <c r="E44" s="27">
        <v>10000000</v>
      </c>
      <c r="F44" s="43">
        <v>18</v>
      </c>
      <c r="G44" s="212"/>
    </row>
    <row r="45" spans="1:43" ht="21.95" customHeight="1" x14ac:dyDescent="0.25">
      <c r="A45" s="42">
        <v>43</v>
      </c>
      <c r="B45" s="42" t="s">
        <v>881</v>
      </c>
      <c r="C45" s="6" t="s">
        <v>7</v>
      </c>
      <c r="D45" s="5" t="s">
        <v>6</v>
      </c>
      <c r="E45" s="28">
        <v>20000000</v>
      </c>
      <c r="F45" s="12">
        <v>2</v>
      </c>
      <c r="G45" s="212"/>
    </row>
    <row r="46" spans="1:43" ht="30.75" customHeight="1" x14ac:dyDescent="0.25">
      <c r="A46" s="42">
        <v>44</v>
      </c>
      <c r="B46" s="42" t="s">
        <v>882</v>
      </c>
      <c r="C46" s="6" t="s">
        <v>148</v>
      </c>
      <c r="D46" s="5" t="s">
        <v>6</v>
      </c>
      <c r="E46" s="28">
        <v>20000000</v>
      </c>
      <c r="F46" s="12">
        <v>2</v>
      </c>
      <c r="G46" s="212"/>
    </row>
    <row r="47" spans="1:43" ht="21.95" customHeight="1" x14ac:dyDescent="0.25">
      <c r="A47" s="42">
        <v>45</v>
      </c>
      <c r="B47" s="42" t="s">
        <v>883</v>
      </c>
      <c r="C47" s="6" t="s">
        <v>147</v>
      </c>
      <c r="D47" s="5" t="s">
        <v>6</v>
      </c>
      <c r="E47" s="28">
        <v>20000000</v>
      </c>
      <c r="F47" s="12">
        <v>2</v>
      </c>
      <c r="G47" s="212"/>
    </row>
    <row r="48" spans="1:43" ht="21.95" customHeight="1" x14ac:dyDescent="0.25">
      <c r="A48" s="42">
        <v>46</v>
      </c>
      <c r="B48" s="42" t="s">
        <v>884</v>
      </c>
      <c r="C48" s="6" t="s">
        <v>275</v>
      </c>
      <c r="D48" s="5" t="s">
        <v>6</v>
      </c>
      <c r="E48" s="28">
        <v>20000000</v>
      </c>
      <c r="F48" s="43">
        <v>6</v>
      </c>
      <c r="G48" s="212"/>
    </row>
    <row r="49" spans="1:43" ht="21.95" customHeight="1" x14ac:dyDescent="0.25">
      <c r="A49" s="42">
        <v>47</v>
      </c>
      <c r="B49" s="42" t="s">
        <v>885</v>
      </c>
      <c r="C49" s="17" t="s">
        <v>1482</v>
      </c>
      <c r="D49" s="45" t="s">
        <v>44</v>
      </c>
      <c r="E49" s="28">
        <v>49350000</v>
      </c>
      <c r="F49" s="45"/>
      <c r="G49" s="212"/>
    </row>
    <row r="50" spans="1:43" ht="21.95" customHeight="1" x14ac:dyDescent="0.25">
      <c r="A50" s="42">
        <v>48</v>
      </c>
      <c r="B50" s="42" t="s">
        <v>886</v>
      </c>
      <c r="C50" s="6" t="s">
        <v>210</v>
      </c>
      <c r="D50" s="5" t="s">
        <v>44</v>
      </c>
      <c r="E50" s="28">
        <v>9500000</v>
      </c>
      <c r="F50" s="43">
        <v>6</v>
      </c>
      <c r="G50" s="212"/>
    </row>
    <row r="51" spans="1:43" ht="21.95" customHeight="1" x14ac:dyDescent="0.25">
      <c r="A51" s="42">
        <v>49</v>
      </c>
      <c r="B51" s="42" t="s">
        <v>887</v>
      </c>
      <c r="C51" s="17" t="s">
        <v>346</v>
      </c>
      <c r="D51" s="45" t="s">
        <v>44</v>
      </c>
      <c r="E51" s="28">
        <v>52500000</v>
      </c>
      <c r="F51" s="45"/>
      <c r="G51" s="212"/>
    </row>
    <row r="52" spans="1:43" ht="21.95" customHeight="1" x14ac:dyDescent="0.25">
      <c r="A52" s="42">
        <v>50</v>
      </c>
      <c r="B52" s="42" t="s">
        <v>888</v>
      </c>
      <c r="C52" s="6" t="s">
        <v>211</v>
      </c>
      <c r="D52" s="5" t="s">
        <v>44</v>
      </c>
      <c r="E52" s="27">
        <v>3000000</v>
      </c>
      <c r="F52" s="43">
        <v>6</v>
      </c>
      <c r="G52" s="212"/>
    </row>
    <row r="53" spans="1:43" ht="21.95" customHeight="1" x14ac:dyDescent="0.25">
      <c r="A53" s="42">
        <v>51</v>
      </c>
      <c r="B53" s="42" t="s">
        <v>889</v>
      </c>
      <c r="C53" s="6" t="s">
        <v>213</v>
      </c>
      <c r="D53" s="5" t="s">
        <v>44</v>
      </c>
      <c r="E53" s="28">
        <v>3000000</v>
      </c>
      <c r="F53" s="12">
        <v>6</v>
      </c>
      <c r="G53" s="212"/>
    </row>
    <row r="54" spans="1:43" ht="32.25" customHeight="1" x14ac:dyDescent="0.25">
      <c r="A54" s="42">
        <v>52</v>
      </c>
      <c r="B54" s="42" t="s">
        <v>890</v>
      </c>
      <c r="C54" s="6" t="s">
        <v>33</v>
      </c>
      <c r="D54" s="5" t="s">
        <v>34</v>
      </c>
      <c r="E54" s="28">
        <v>10000000</v>
      </c>
      <c r="F54" s="12">
        <v>12</v>
      </c>
      <c r="G54" s="212"/>
    </row>
    <row r="55" spans="1:43" ht="21.95" customHeight="1" x14ac:dyDescent="0.25">
      <c r="A55" s="42">
        <v>53</v>
      </c>
      <c r="B55" s="42" t="s">
        <v>891</v>
      </c>
      <c r="C55" s="6" t="s">
        <v>28</v>
      </c>
      <c r="D55" s="5" t="s">
        <v>3</v>
      </c>
      <c r="E55" s="28">
        <v>50000000</v>
      </c>
      <c r="F55" s="12">
        <v>60</v>
      </c>
      <c r="G55" s="212"/>
    </row>
    <row r="56" spans="1:43" ht="21.95" customHeight="1" x14ac:dyDescent="0.25">
      <c r="A56" s="42">
        <v>54</v>
      </c>
      <c r="B56" s="42" t="s">
        <v>892</v>
      </c>
      <c r="C56" s="6" t="s">
        <v>233</v>
      </c>
      <c r="D56" s="5" t="s">
        <v>44</v>
      </c>
      <c r="E56" s="28">
        <v>10000000</v>
      </c>
      <c r="F56" s="12">
        <v>12</v>
      </c>
      <c r="G56" s="212"/>
    </row>
    <row r="57" spans="1:43" ht="21.95" customHeight="1" x14ac:dyDescent="0.25">
      <c r="A57" s="42">
        <v>55</v>
      </c>
      <c r="B57" s="42" t="s">
        <v>893</v>
      </c>
      <c r="C57" s="6" t="s">
        <v>223</v>
      </c>
      <c r="D57" s="5" t="s">
        <v>44</v>
      </c>
      <c r="E57" s="27">
        <v>25000000</v>
      </c>
      <c r="F57" s="12">
        <v>60</v>
      </c>
      <c r="G57" s="212"/>
    </row>
    <row r="58" spans="1:43" ht="21.95" customHeight="1" x14ac:dyDescent="0.25">
      <c r="A58" s="42">
        <v>56</v>
      </c>
      <c r="B58" s="42" t="s">
        <v>894</v>
      </c>
      <c r="C58" s="6" t="s">
        <v>229</v>
      </c>
      <c r="D58" s="5" t="s">
        <v>44</v>
      </c>
      <c r="E58" s="27">
        <v>20000000</v>
      </c>
      <c r="F58" s="12">
        <v>12</v>
      </c>
      <c r="G58" s="212"/>
    </row>
    <row r="59" spans="1:43" ht="21.95" customHeight="1" x14ac:dyDescent="0.25">
      <c r="A59" s="42">
        <v>57</v>
      </c>
      <c r="B59" s="42" t="s">
        <v>895</v>
      </c>
      <c r="C59" s="2" t="s">
        <v>159</v>
      </c>
      <c r="D59" s="5" t="s">
        <v>155</v>
      </c>
      <c r="E59" s="28">
        <v>15000000</v>
      </c>
      <c r="F59" s="12">
        <v>96</v>
      </c>
      <c r="G59" s="212"/>
    </row>
    <row r="60" spans="1:43" ht="21.95" customHeight="1" x14ac:dyDescent="0.25">
      <c r="A60" s="42">
        <v>58</v>
      </c>
      <c r="B60" s="42" t="s">
        <v>896</v>
      </c>
      <c r="C60" s="6" t="s">
        <v>158</v>
      </c>
      <c r="D60" s="5" t="s">
        <v>155</v>
      </c>
      <c r="E60" s="28">
        <v>15000000</v>
      </c>
      <c r="F60" s="12">
        <f>8*12</f>
        <v>96</v>
      </c>
      <c r="G60" s="212"/>
    </row>
    <row r="61" spans="1:43" ht="21.95" customHeight="1" x14ac:dyDescent="0.25">
      <c r="A61" s="42">
        <v>59</v>
      </c>
      <c r="B61" s="42" t="s">
        <v>1623</v>
      </c>
      <c r="C61" s="7" t="s">
        <v>99</v>
      </c>
      <c r="D61" s="8" t="s">
        <v>44</v>
      </c>
      <c r="E61" s="28">
        <v>3000000</v>
      </c>
      <c r="F61" s="12">
        <v>24</v>
      </c>
      <c r="G61" s="212"/>
    </row>
    <row r="62" spans="1:43" ht="21.95" customHeight="1" x14ac:dyDescent="0.25">
      <c r="A62" s="42">
        <v>60</v>
      </c>
      <c r="B62" s="42" t="s">
        <v>897</v>
      </c>
      <c r="C62" s="6" t="s">
        <v>232</v>
      </c>
      <c r="D62" s="5" t="s">
        <v>44</v>
      </c>
      <c r="E62" s="28">
        <v>30000000</v>
      </c>
      <c r="F62" s="41">
        <v>18</v>
      </c>
      <c r="G62" s="212"/>
    </row>
    <row r="63" spans="1:43" s="16" customFormat="1" ht="21.95" customHeight="1" x14ac:dyDescent="0.25">
      <c r="A63" s="42">
        <v>61</v>
      </c>
      <c r="B63" s="42" t="s">
        <v>898</v>
      </c>
      <c r="C63" s="11" t="s">
        <v>1485</v>
      </c>
      <c r="D63" s="12" t="s">
        <v>1483</v>
      </c>
      <c r="E63" s="28">
        <v>45000000</v>
      </c>
      <c r="F63" s="12"/>
      <c r="G63" s="212"/>
      <c r="H63" s="30"/>
      <c r="I63" s="30"/>
      <c r="J63" s="30"/>
      <c r="K63" s="30"/>
      <c r="L63" s="30"/>
      <c r="M63" s="30"/>
      <c r="N63" s="30"/>
      <c r="O63" s="30"/>
      <c r="P63" s="30"/>
      <c r="Q63" s="30"/>
      <c r="R63" s="30"/>
      <c r="S63" s="30"/>
      <c r="T63" s="30"/>
      <c r="U63" s="30"/>
      <c r="V63" s="30"/>
      <c r="W63" s="30"/>
      <c r="X63" s="30"/>
      <c r="Y63" s="30"/>
      <c r="Z63" s="30"/>
      <c r="AA63" s="30"/>
      <c r="AB63" s="30"/>
      <c r="AC63" s="30"/>
      <c r="AD63" s="30"/>
      <c r="AE63" s="30"/>
      <c r="AF63" s="30"/>
      <c r="AG63" s="30"/>
      <c r="AH63" s="30"/>
      <c r="AI63" s="30"/>
      <c r="AJ63" s="30"/>
      <c r="AK63" s="30"/>
      <c r="AL63" s="30"/>
      <c r="AM63" s="30"/>
      <c r="AN63" s="30"/>
      <c r="AO63" s="30"/>
      <c r="AP63" s="30"/>
      <c r="AQ63" s="30"/>
    </row>
    <row r="64" spans="1:43" s="16" customFormat="1" ht="21.95" customHeight="1" x14ac:dyDescent="0.25">
      <c r="A64" s="42">
        <v>62</v>
      </c>
      <c r="B64" s="42" t="s">
        <v>899</v>
      </c>
      <c r="C64" s="17" t="s">
        <v>359</v>
      </c>
      <c r="D64" s="45" t="s">
        <v>42</v>
      </c>
      <c r="E64" s="28">
        <v>32340000</v>
      </c>
      <c r="F64" s="45"/>
      <c r="G64" s="212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0"/>
      <c r="S64" s="30"/>
      <c r="T64" s="30"/>
      <c r="U64" s="30"/>
      <c r="V64" s="30"/>
      <c r="W64" s="30"/>
      <c r="X64" s="30"/>
      <c r="Y64" s="30"/>
      <c r="Z64" s="30"/>
      <c r="AA64" s="30"/>
      <c r="AB64" s="30"/>
      <c r="AC64" s="30"/>
      <c r="AD64" s="30"/>
      <c r="AE64" s="30"/>
      <c r="AF64" s="30"/>
      <c r="AG64" s="30"/>
      <c r="AH64" s="30"/>
      <c r="AI64" s="30"/>
      <c r="AJ64" s="30"/>
      <c r="AK64" s="30"/>
      <c r="AL64" s="30"/>
      <c r="AM64" s="30"/>
      <c r="AN64" s="30"/>
      <c r="AO64" s="30"/>
      <c r="AP64" s="30"/>
      <c r="AQ64" s="30"/>
    </row>
    <row r="65" spans="1:43" ht="21.95" customHeight="1" x14ac:dyDescent="0.25">
      <c r="A65" s="42">
        <v>63</v>
      </c>
      <c r="B65" s="42" t="s">
        <v>900</v>
      </c>
      <c r="C65" s="6" t="s">
        <v>188</v>
      </c>
      <c r="D65" s="5" t="s">
        <v>120</v>
      </c>
      <c r="E65" s="28">
        <v>11700000</v>
      </c>
      <c r="F65" s="12">
        <v>12</v>
      </c>
      <c r="G65" s="212"/>
    </row>
    <row r="66" spans="1:43" s="167" customFormat="1" ht="21.95" customHeight="1" x14ac:dyDescent="0.25">
      <c r="A66" s="165">
        <v>64</v>
      </c>
      <c r="B66" s="165" t="s">
        <v>901</v>
      </c>
      <c r="C66" s="171" t="s">
        <v>199</v>
      </c>
      <c r="D66" s="172" t="s">
        <v>128</v>
      </c>
      <c r="E66" s="28">
        <v>800000</v>
      </c>
      <c r="F66" s="154">
        <v>12</v>
      </c>
      <c r="G66" s="215"/>
      <c r="H66" s="166"/>
      <c r="I66" s="166"/>
      <c r="J66" s="166"/>
      <c r="K66" s="166"/>
      <c r="L66" s="166"/>
      <c r="M66" s="166"/>
      <c r="N66" s="166"/>
      <c r="O66" s="166"/>
      <c r="P66" s="166"/>
      <c r="Q66" s="166"/>
      <c r="R66" s="166"/>
      <c r="S66" s="166"/>
      <c r="T66" s="166"/>
      <c r="U66" s="166"/>
      <c r="V66" s="166"/>
      <c r="W66" s="166"/>
      <c r="X66" s="166"/>
      <c r="Y66" s="166"/>
      <c r="Z66" s="166"/>
      <c r="AA66" s="166"/>
      <c r="AB66" s="166"/>
      <c r="AC66" s="166"/>
      <c r="AD66" s="166"/>
      <c r="AE66" s="166"/>
      <c r="AF66" s="166"/>
      <c r="AG66" s="166"/>
      <c r="AH66" s="166"/>
      <c r="AI66" s="166"/>
      <c r="AJ66" s="166"/>
      <c r="AK66" s="166"/>
      <c r="AL66" s="166"/>
      <c r="AM66" s="166"/>
      <c r="AN66" s="166"/>
      <c r="AO66" s="166"/>
      <c r="AP66" s="166"/>
      <c r="AQ66" s="166"/>
    </row>
    <row r="67" spans="1:43" ht="21.95" customHeight="1" x14ac:dyDescent="0.25">
      <c r="A67" s="42">
        <v>65</v>
      </c>
      <c r="B67" s="42" t="s">
        <v>902</v>
      </c>
      <c r="C67" s="6" t="s">
        <v>190</v>
      </c>
      <c r="D67" s="5" t="s">
        <v>42</v>
      </c>
      <c r="E67" s="28">
        <v>4900000</v>
      </c>
      <c r="F67" s="12">
        <v>12</v>
      </c>
      <c r="G67" s="212"/>
    </row>
    <row r="68" spans="1:43" ht="21.95" customHeight="1" x14ac:dyDescent="0.25">
      <c r="A68" s="42">
        <v>66</v>
      </c>
      <c r="B68" s="42" t="s">
        <v>903</v>
      </c>
      <c r="C68" s="7" t="s">
        <v>67</v>
      </c>
      <c r="D68" s="8" t="s">
        <v>42</v>
      </c>
      <c r="E68" s="28">
        <v>150000</v>
      </c>
      <c r="F68" s="12">
        <v>1</v>
      </c>
      <c r="G68" s="212"/>
    </row>
    <row r="69" spans="1:43" ht="21.95" customHeight="1" x14ac:dyDescent="0.25">
      <c r="A69" s="42">
        <v>67</v>
      </c>
      <c r="B69" s="42" t="s">
        <v>904</v>
      </c>
      <c r="C69" s="6" t="s">
        <v>205</v>
      </c>
      <c r="D69" s="5" t="s">
        <v>42</v>
      </c>
      <c r="E69" s="28">
        <v>25000000</v>
      </c>
      <c r="F69" s="12">
        <v>12</v>
      </c>
      <c r="G69" s="212"/>
    </row>
    <row r="70" spans="1:43" ht="21.95" customHeight="1" x14ac:dyDescent="0.25">
      <c r="A70" s="42">
        <v>68</v>
      </c>
      <c r="B70" s="42" t="s">
        <v>905</v>
      </c>
      <c r="C70" s="6" t="s">
        <v>165</v>
      </c>
      <c r="D70" s="5" t="s">
        <v>3</v>
      </c>
      <c r="E70" s="28">
        <v>25000</v>
      </c>
      <c r="F70" s="44">
        <v>36</v>
      </c>
      <c r="G70" s="212"/>
    </row>
    <row r="71" spans="1:43" ht="21.95" customHeight="1" x14ac:dyDescent="0.25">
      <c r="A71" s="42">
        <v>69</v>
      </c>
      <c r="B71" s="42" t="s">
        <v>906</v>
      </c>
      <c r="C71" s="6" t="s">
        <v>168</v>
      </c>
      <c r="D71" s="5" t="s">
        <v>3</v>
      </c>
      <c r="E71" s="28">
        <v>100000</v>
      </c>
      <c r="F71" s="12">
        <v>36</v>
      </c>
      <c r="G71" s="212"/>
    </row>
    <row r="72" spans="1:43" ht="21.95" customHeight="1" x14ac:dyDescent="0.25">
      <c r="A72" s="42">
        <v>70</v>
      </c>
      <c r="B72" s="42" t="s">
        <v>907</v>
      </c>
      <c r="C72" s="6" t="s">
        <v>167</v>
      </c>
      <c r="D72" s="5" t="s">
        <v>3</v>
      </c>
      <c r="E72" s="28">
        <v>30000</v>
      </c>
      <c r="F72" s="44">
        <v>36</v>
      </c>
      <c r="G72" s="212"/>
    </row>
    <row r="73" spans="1:43" ht="21.95" customHeight="1" x14ac:dyDescent="0.25">
      <c r="A73" s="42">
        <v>71</v>
      </c>
      <c r="B73" s="42" t="s">
        <v>908</v>
      </c>
      <c r="C73" s="6" t="s">
        <v>171</v>
      </c>
      <c r="D73" s="5" t="s">
        <v>3</v>
      </c>
      <c r="E73" s="28">
        <v>12000</v>
      </c>
      <c r="F73" s="44">
        <v>36</v>
      </c>
      <c r="G73" s="212"/>
    </row>
    <row r="74" spans="1:43" s="16" customFormat="1" ht="21.95" customHeight="1" x14ac:dyDescent="0.25">
      <c r="A74" s="42">
        <v>72</v>
      </c>
      <c r="B74" s="42" t="s">
        <v>909</v>
      </c>
      <c r="C74" s="71" t="s">
        <v>345</v>
      </c>
      <c r="D74" s="45" t="s">
        <v>120</v>
      </c>
      <c r="E74" s="28">
        <v>30000000</v>
      </c>
      <c r="F74" s="72"/>
      <c r="G74" s="212"/>
      <c r="H74" s="30"/>
      <c r="I74" s="30"/>
      <c r="J74" s="30"/>
      <c r="K74" s="30"/>
      <c r="L74" s="30"/>
      <c r="M74" s="30"/>
      <c r="N74" s="30"/>
      <c r="O74" s="30"/>
      <c r="P74" s="30"/>
      <c r="Q74" s="30"/>
      <c r="R74" s="30"/>
      <c r="S74" s="30"/>
      <c r="T74" s="30"/>
      <c r="U74" s="30"/>
      <c r="V74" s="30"/>
      <c r="W74" s="30"/>
      <c r="X74" s="30"/>
      <c r="Y74" s="30"/>
      <c r="Z74" s="30"/>
      <c r="AA74" s="30"/>
      <c r="AB74" s="30"/>
      <c r="AC74" s="30"/>
      <c r="AD74" s="30"/>
      <c r="AE74" s="30"/>
      <c r="AF74" s="30"/>
      <c r="AG74" s="30"/>
      <c r="AH74" s="30"/>
      <c r="AI74" s="30"/>
      <c r="AJ74" s="30"/>
      <c r="AK74" s="30"/>
      <c r="AL74" s="30"/>
      <c r="AM74" s="30"/>
      <c r="AN74" s="30"/>
      <c r="AO74" s="30"/>
      <c r="AP74" s="30"/>
      <c r="AQ74" s="30"/>
    </row>
    <row r="75" spans="1:43" ht="21.95" customHeight="1" x14ac:dyDescent="0.25">
      <c r="A75" s="42">
        <v>73</v>
      </c>
      <c r="B75" s="42" t="s">
        <v>910</v>
      </c>
      <c r="C75" s="6" t="s">
        <v>18</v>
      </c>
      <c r="D75" s="5" t="s">
        <v>3</v>
      </c>
      <c r="E75" s="28">
        <v>15000</v>
      </c>
      <c r="F75" s="44">
        <v>24</v>
      </c>
      <c r="G75" s="212"/>
    </row>
    <row r="76" spans="1:43" s="193" customFormat="1" ht="21.95" customHeight="1" x14ac:dyDescent="0.25">
      <c r="A76" s="191">
        <v>74</v>
      </c>
      <c r="B76" s="191" t="s">
        <v>911</v>
      </c>
      <c r="C76" s="187" t="s">
        <v>10</v>
      </c>
      <c r="D76" s="185" t="s">
        <v>6</v>
      </c>
      <c r="E76" s="28">
        <v>12800000</v>
      </c>
      <c r="F76" s="185">
        <v>36</v>
      </c>
      <c r="G76" s="216"/>
      <c r="H76" s="192"/>
      <c r="I76" s="192"/>
      <c r="J76" s="192"/>
      <c r="K76" s="192"/>
      <c r="L76" s="192"/>
      <c r="M76" s="192"/>
      <c r="N76" s="192"/>
      <c r="O76" s="192"/>
      <c r="P76" s="192"/>
      <c r="Q76" s="192"/>
      <c r="R76" s="192"/>
      <c r="S76" s="192"/>
      <c r="T76" s="192"/>
      <c r="U76" s="192"/>
      <c r="V76" s="192"/>
      <c r="W76" s="192"/>
      <c r="X76" s="192"/>
      <c r="Y76" s="192"/>
      <c r="Z76" s="192"/>
      <c r="AA76" s="192"/>
      <c r="AB76" s="192"/>
      <c r="AC76" s="192"/>
      <c r="AD76" s="192"/>
      <c r="AE76" s="192"/>
      <c r="AF76" s="192"/>
      <c r="AG76" s="192"/>
      <c r="AH76" s="192"/>
      <c r="AI76" s="192"/>
      <c r="AJ76" s="192"/>
      <c r="AK76" s="192"/>
      <c r="AL76" s="192"/>
      <c r="AM76" s="192"/>
      <c r="AN76" s="192"/>
      <c r="AO76" s="192"/>
      <c r="AP76" s="192"/>
      <c r="AQ76" s="192"/>
    </row>
    <row r="77" spans="1:43" ht="21.95" customHeight="1" x14ac:dyDescent="0.25">
      <c r="A77" s="42">
        <v>75</v>
      </c>
      <c r="B77" s="42" t="s">
        <v>912</v>
      </c>
      <c r="C77" s="7" t="s">
        <v>50</v>
      </c>
      <c r="D77" s="8" t="s">
        <v>42</v>
      </c>
      <c r="E77" s="28">
        <v>1600000</v>
      </c>
      <c r="F77" s="12">
        <v>12</v>
      </c>
      <c r="G77" s="212"/>
    </row>
    <row r="78" spans="1:43" ht="21.95" customHeight="1" x14ac:dyDescent="0.25">
      <c r="A78" s="42">
        <v>76</v>
      </c>
      <c r="B78" s="42" t="s">
        <v>913</v>
      </c>
      <c r="C78" s="7" t="s">
        <v>100</v>
      </c>
      <c r="D78" s="8" t="s">
        <v>42</v>
      </c>
      <c r="E78" s="28">
        <v>30000</v>
      </c>
      <c r="F78" s="12">
        <v>12</v>
      </c>
      <c r="G78" s="212"/>
    </row>
    <row r="79" spans="1:43" ht="21.95" customHeight="1" x14ac:dyDescent="0.25">
      <c r="A79" s="42">
        <v>77</v>
      </c>
      <c r="B79" s="42" t="s">
        <v>914</v>
      </c>
      <c r="C79" s="9" t="s">
        <v>97</v>
      </c>
      <c r="D79" s="8" t="s">
        <v>42</v>
      </c>
      <c r="E79" s="28">
        <v>600000</v>
      </c>
      <c r="F79" s="12">
        <v>12</v>
      </c>
      <c r="G79" s="212"/>
    </row>
    <row r="80" spans="1:43" ht="21.95" customHeight="1" x14ac:dyDescent="0.25">
      <c r="A80" s="42">
        <v>78</v>
      </c>
      <c r="B80" s="42" t="s">
        <v>915</v>
      </c>
      <c r="C80" s="6" t="s">
        <v>192</v>
      </c>
      <c r="D80" s="5" t="s">
        <v>42</v>
      </c>
      <c r="E80" s="28">
        <v>120000</v>
      </c>
      <c r="F80" s="12">
        <v>12</v>
      </c>
      <c r="G80" s="212"/>
    </row>
    <row r="81" spans="1:43" ht="21.95" customHeight="1" x14ac:dyDescent="0.25">
      <c r="A81" s="42">
        <v>79</v>
      </c>
      <c r="B81" s="42" t="s">
        <v>916</v>
      </c>
      <c r="C81" s="6" t="s">
        <v>220</v>
      </c>
      <c r="D81" s="5" t="s">
        <v>42</v>
      </c>
      <c r="E81" s="28">
        <v>30000</v>
      </c>
      <c r="F81" s="12">
        <v>12</v>
      </c>
      <c r="G81" s="212"/>
    </row>
    <row r="82" spans="1:43" s="179" customFormat="1" ht="21.95" customHeight="1" x14ac:dyDescent="0.25">
      <c r="A82" s="147">
        <v>80</v>
      </c>
      <c r="B82" s="147" t="s">
        <v>917</v>
      </c>
      <c r="C82" s="145" t="s">
        <v>32</v>
      </c>
      <c r="D82" s="139" t="s">
        <v>3</v>
      </c>
      <c r="E82" s="234">
        <v>55000</v>
      </c>
      <c r="F82" s="182">
        <v>12</v>
      </c>
      <c r="G82" s="217"/>
      <c r="H82" s="178"/>
      <c r="I82" s="178"/>
      <c r="J82" s="178"/>
      <c r="K82" s="178"/>
      <c r="L82" s="178"/>
      <c r="M82" s="178"/>
      <c r="N82" s="178"/>
      <c r="O82" s="178"/>
      <c r="P82" s="178"/>
      <c r="Q82" s="178"/>
      <c r="R82" s="178"/>
      <c r="S82" s="178"/>
      <c r="T82" s="178"/>
      <c r="U82" s="178"/>
      <c r="V82" s="178"/>
      <c r="W82" s="178"/>
      <c r="X82" s="178"/>
      <c r="Y82" s="178"/>
      <c r="Z82" s="178"/>
      <c r="AA82" s="178"/>
      <c r="AB82" s="178"/>
      <c r="AC82" s="178"/>
      <c r="AD82" s="178"/>
      <c r="AE82" s="178"/>
      <c r="AF82" s="178"/>
      <c r="AG82" s="178"/>
      <c r="AH82" s="178"/>
      <c r="AI82" s="178"/>
      <c r="AJ82" s="178"/>
      <c r="AK82" s="178"/>
      <c r="AL82" s="178"/>
      <c r="AM82" s="178"/>
      <c r="AN82" s="178"/>
      <c r="AO82" s="178"/>
      <c r="AP82" s="178"/>
      <c r="AQ82" s="178"/>
    </row>
    <row r="83" spans="1:43" s="179" customFormat="1" ht="21.95" customHeight="1" x14ac:dyDescent="0.25">
      <c r="A83" s="147">
        <v>81</v>
      </c>
      <c r="B83" s="147" t="s">
        <v>918</v>
      </c>
      <c r="C83" s="145" t="s">
        <v>187</v>
      </c>
      <c r="D83" s="139" t="s">
        <v>120</v>
      </c>
      <c r="E83" s="234">
        <v>180000</v>
      </c>
      <c r="F83" s="139">
        <v>12</v>
      </c>
      <c r="G83" s="217"/>
      <c r="H83" s="178"/>
      <c r="I83" s="178"/>
      <c r="J83" s="178"/>
      <c r="K83" s="178"/>
      <c r="L83" s="178"/>
      <c r="M83" s="178"/>
      <c r="N83" s="178"/>
      <c r="O83" s="178"/>
      <c r="P83" s="178"/>
      <c r="Q83" s="178"/>
      <c r="R83" s="178"/>
      <c r="S83" s="178"/>
      <c r="T83" s="178"/>
      <c r="U83" s="178"/>
      <c r="V83" s="178"/>
      <c r="W83" s="178"/>
      <c r="X83" s="178"/>
      <c r="Y83" s="178"/>
      <c r="Z83" s="178"/>
      <c r="AA83" s="178"/>
      <c r="AB83" s="178"/>
      <c r="AC83" s="178"/>
      <c r="AD83" s="178"/>
      <c r="AE83" s="178"/>
      <c r="AF83" s="178"/>
      <c r="AG83" s="178"/>
      <c r="AH83" s="178"/>
      <c r="AI83" s="178"/>
      <c r="AJ83" s="178"/>
      <c r="AK83" s="178"/>
      <c r="AL83" s="178"/>
      <c r="AM83" s="178"/>
      <c r="AN83" s="178"/>
      <c r="AO83" s="178"/>
      <c r="AP83" s="178"/>
      <c r="AQ83" s="178"/>
    </row>
    <row r="84" spans="1:43" s="179" customFormat="1" ht="21.95" customHeight="1" x14ac:dyDescent="0.25">
      <c r="A84" s="147">
        <v>82</v>
      </c>
      <c r="B84" s="147" t="s">
        <v>919</v>
      </c>
      <c r="C84" s="145" t="s">
        <v>269</v>
      </c>
      <c r="D84" s="139" t="s">
        <v>42</v>
      </c>
      <c r="E84" s="234">
        <v>200000</v>
      </c>
      <c r="F84" s="139">
        <v>12</v>
      </c>
      <c r="G84" s="218"/>
      <c r="H84" s="178"/>
      <c r="I84" s="178"/>
      <c r="J84" s="178"/>
      <c r="K84" s="178"/>
      <c r="L84" s="178"/>
      <c r="M84" s="178"/>
      <c r="N84" s="178"/>
      <c r="O84" s="178"/>
      <c r="P84" s="178"/>
      <c r="Q84" s="178"/>
      <c r="R84" s="178"/>
      <c r="S84" s="178"/>
      <c r="T84" s="178"/>
      <c r="U84" s="178"/>
      <c r="V84" s="178"/>
      <c r="W84" s="178"/>
      <c r="X84" s="178"/>
      <c r="Y84" s="178"/>
      <c r="Z84" s="178"/>
      <c r="AA84" s="178"/>
      <c r="AB84" s="178"/>
      <c r="AC84" s="178"/>
      <c r="AD84" s="178"/>
      <c r="AE84" s="178"/>
      <c r="AF84" s="178"/>
      <c r="AG84" s="178"/>
      <c r="AH84" s="178"/>
      <c r="AI84" s="178"/>
      <c r="AJ84" s="178"/>
      <c r="AK84" s="178"/>
      <c r="AL84" s="178"/>
      <c r="AM84" s="178"/>
      <c r="AN84" s="178"/>
      <c r="AO84" s="178"/>
      <c r="AP84" s="178"/>
      <c r="AQ84" s="178"/>
    </row>
    <row r="85" spans="1:43" ht="21.95" customHeight="1" x14ac:dyDescent="0.25">
      <c r="A85" s="42">
        <v>83</v>
      </c>
      <c r="B85" s="42" t="s">
        <v>920</v>
      </c>
      <c r="C85" s="7" t="s">
        <v>96</v>
      </c>
      <c r="D85" s="8" t="s">
        <v>42</v>
      </c>
      <c r="E85" s="28">
        <v>1000</v>
      </c>
      <c r="F85" s="44">
        <v>12</v>
      </c>
      <c r="G85" s="212"/>
    </row>
    <row r="86" spans="1:43" ht="21.95" customHeight="1" x14ac:dyDescent="0.25">
      <c r="A86" s="42">
        <v>84</v>
      </c>
      <c r="B86" s="42" t="s">
        <v>921</v>
      </c>
      <c r="C86" s="4" t="s">
        <v>255</v>
      </c>
      <c r="D86" s="5" t="s">
        <v>3</v>
      </c>
      <c r="E86" s="28">
        <v>25000</v>
      </c>
      <c r="F86" s="12">
        <v>12</v>
      </c>
      <c r="G86" s="212"/>
    </row>
    <row r="87" spans="1:43" ht="21.95" customHeight="1" x14ac:dyDescent="0.25">
      <c r="A87" s="42">
        <v>85</v>
      </c>
      <c r="B87" s="42" t="s">
        <v>922</v>
      </c>
      <c r="C87" s="4" t="s">
        <v>257</v>
      </c>
      <c r="D87" s="5" t="s">
        <v>3</v>
      </c>
      <c r="E87" s="28">
        <v>25000</v>
      </c>
      <c r="F87" s="12">
        <v>12</v>
      </c>
      <c r="G87" s="212"/>
    </row>
    <row r="88" spans="1:43" ht="21.95" customHeight="1" x14ac:dyDescent="0.25">
      <c r="A88" s="42">
        <v>86</v>
      </c>
      <c r="B88" s="42" t="s">
        <v>923</v>
      </c>
      <c r="C88" s="7" t="s">
        <v>62</v>
      </c>
      <c r="D88" s="8" t="s">
        <v>42</v>
      </c>
      <c r="E88" s="28">
        <v>800000</v>
      </c>
      <c r="F88" s="41">
        <v>12</v>
      </c>
      <c r="G88" s="212"/>
    </row>
    <row r="89" spans="1:43" ht="21.95" customHeight="1" x14ac:dyDescent="0.25">
      <c r="A89" s="42">
        <v>87</v>
      </c>
      <c r="B89" s="42" t="s">
        <v>924</v>
      </c>
      <c r="C89" s="6" t="s">
        <v>36</v>
      </c>
      <c r="D89" s="5" t="s">
        <v>6</v>
      </c>
      <c r="E89" s="28">
        <v>7000000</v>
      </c>
      <c r="F89" s="12">
        <v>6</v>
      </c>
      <c r="G89" s="212"/>
    </row>
    <row r="90" spans="1:43" ht="21.95" customHeight="1" x14ac:dyDescent="0.25">
      <c r="A90" s="42">
        <v>88</v>
      </c>
      <c r="B90" s="42" t="s">
        <v>925</v>
      </c>
      <c r="C90" s="4" t="s">
        <v>264</v>
      </c>
      <c r="D90" s="5" t="s">
        <v>128</v>
      </c>
      <c r="E90" s="28">
        <v>100000</v>
      </c>
      <c r="F90" s="12">
        <v>3</v>
      </c>
      <c r="G90" s="212"/>
    </row>
    <row r="91" spans="1:43" ht="21.95" customHeight="1" x14ac:dyDescent="0.25">
      <c r="A91" s="42">
        <v>89</v>
      </c>
      <c r="B91" s="42" t="s">
        <v>926</v>
      </c>
      <c r="C91" s="10" t="s">
        <v>136</v>
      </c>
      <c r="D91" s="48" t="s">
        <v>128</v>
      </c>
      <c r="E91" s="28">
        <v>25000</v>
      </c>
      <c r="F91" s="12">
        <v>6</v>
      </c>
      <c r="G91" s="212"/>
    </row>
    <row r="92" spans="1:43" ht="21.95" customHeight="1" x14ac:dyDescent="0.25">
      <c r="A92" s="42">
        <v>90</v>
      </c>
      <c r="B92" s="42" t="s">
        <v>927</v>
      </c>
      <c r="C92" s="7" t="s">
        <v>48</v>
      </c>
      <c r="D92" s="8" t="s">
        <v>42</v>
      </c>
      <c r="E92" s="28">
        <v>350000</v>
      </c>
      <c r="F92" s="12">
        <v>36</v>
      </c>
      <c r="G92" s="212"/>
    </row>
    <row r="93" spans="1:43" ht="21.95" customHeight="1" x14ac:dyDescent="0.25">
      <c r="A93" s="42">
        <v>91</v>
      </c>
      <c r="B93" s="42" t="s">
        <v>928</v>
      </c>
      <c r="C93" s="10" t="s">
        <v>142</v>
      </c>
      <c r="D93" s="48" t="s">
        <v>128</v>
      </c>
      <c r="E93" s="28">
        <v>80000</v>
      </c>
      <c r="F93" s="12">
        <v>36</v>
      </c>
      <c r="G93" s="212"/>
    </row>
    <row r="94" spans="1:43" ht="21.95" customHeight="1" x14ac:dyDescent="0.25">
      <c r="A94" s="42">
        <v>92</v>
      </c>
      <c r="B94" s="42" t="s">
        <v>929</v>
      </c>
      <c r="C94" s="6" t="s">
        <v>181</v>
      </c>
      <c r="D94" s="5" t="s">
        <v>182</v>
      </c>
      <c r="E94" s="28">
        <v>30000</v>
      </c>
      <c r="F94" s="12">
        <v>6</v>
      </c>
      <c r="G94" s="212"/>
    </row>
    <row r="95" spans="1:43" ht="21.95" customHeight="1" x14ac:dyDescent="0.25">
      <c r="A95" s="42">
        <v>93</v>
      </c>
      <c r="B95" s="42" t="s">
        <v>930</v>
      </c>
      <c r="C95" s="6" t="s">
        <v>175</v>
      </c>
      <c r="D95" s="5" t="s">
        <v>3</v>
      </c>
      <c r="E95" s="28">
        <v>30000</v>
      </c>
      <c r="F95" s="12">
        <v>6</v>
      </c>
      <c r="G95" s="212"/>
    </row>
    <row r="96" spans="1:43" ht="21.95" customHeight="1" x14ac:dyDescent="0.25">
      <c r="A96" s="42">
        <v>94</v>
      </c>
      <c r="B96" s="42" t="s">
        <v>931</v>
      </c>
      <c r="C96" s="7" t="s">
        <v>73</v>
      </c>
      <c r="D96" s="8" t="s">
        <v>42</v>
      </c>
      <c r="E96" s="28">
        <v>75000</v>
      </c>
      <c r="F96" s="12">
        <v>12</v>
      </c>
      <c r="G96" s="212"/>
    </row>
    <row r="97" spans="1:43" s="179" customFormat="1" ht="21.95" customHeight="1" x14ac:dyDescent="0.25">
      <c r="A97" s="147">
        <v>95</v>
      </c>
      <c r="B97" s="147" t="s">
        <v>932</v>
      </c>
      <c r="C97" s="180" t="s">
        <v>110</v>
      </c>
      <c r="D97" s="181" t="s">
        <v>42</v>
      </c>
      <c r="E97" s="234">
        <v>110000</v>
      </c>
      <c r="F97" s="139">
        <v>12</v>
      </c>
      <c r="G97" s="217"/>
      <c r="H97" s="178"/>
      <c r="I97" s="178"/>
      <c r="J97" s="178"/>
      <c r="K97" s="178"/>
      <c r="L97" s="178"/>
      <c r="M97" s="178"/>
      <c r="N97" s="178"/>
      <c r="O97" s="178"/>
      <c r="P97" s="178"/>
      <c r="Q97" s="178"/>
      <c r="R97" s="178"/>
      <c r="S97" s="178"/>
      <c r="T97" s="178"/>
      <c r="U97" s="178"/>
      <c r="V97" s="178"/>
      <c r="W97" s="178"/>
      <c r="X97" s="178"/>
      <c r="Y97" s="178"/>
      <c r="Z97" s="178"/>
      <c r="AA97" s="178"/>
      <c r="AB97" s="178"/>
      <c r="AC97" s="178"/>
      <c r="AD97" s="178"/>
      <c r="AE97" s="178"/>
      <c r="AF97" s="178"/>
      <c r="AG97" s="178"/>
      <c r="AH97" s="178"/>
      <c r="AI97" s="178"/>
      <c r="AJ97" s="178"/>
      <c r="AK97" s="178"/>
      <c r="AL97" s="178"/>
      <c r="AM97" s="178"/>
      <c r="AN97" s="178"/>
      <c r="AO97" s="178"/>
      <c r="AP97" s="178"/>
      <c r="AQ97" s="178"/>
    </row>
    <row r="98" spans="1:43" s="179" customFormat="1" ht="21.95" customHeight="1" x14ac:dyDescent="0.25">
      <c r="A98" s="147">
        <v>96</v>
      </c>
      <c r="B98" s="147" t="s">
        <v>933</v>
      </c>
      <c r="C98" s="180" t="s">
        <v>123</v>
      </c>
      <c r="D98" s="181" t="s">
        <v>120</v>
      </c>
      <c r="E98" s="234">
        <v>70000</v>
      </c>
      <c r="F98" s="139">
        <v>12</v>
      </c>
      <c r="G98" s="217"/>
      <c r="H98" s="178"/>
      <c r="I98" s="178"/>
      <c r="J98" s="178"/>
      <c r="K98" s="178"/>
      <c r="L98" s="178"/>
      <c r="M98" s="178"/>
      <c r="N98" s="178"/>
      <c r="O98" s="178"/>
      <c r="P98" s="178"/>
      <c r="Q98" s="178"/>
      <c r="R98" s="178"/>
      <c r="S98" s="178"/>
      <c r="T98" s="178"/>
      <c r="U98" s="178"/>
      <c r="V98" s="178"/>
      <c r="W98" s="178"/>
      <c r="X98" s="178"/>
      <c r="Y98" s="178"/>
      <c r="Z98" s="178"/>
      <c r="AA98" s="178"/>
      <c r="AB98" s="178"/>
      <c r="AC98" s="178"/>
      <c r="AD98" s="178"/>
      <c r="AE98" s="178"/>
      <c r="AF98" s="178"/>
      <c r="AG98" s="178"/>
      <c r="AH98" s="178"/>
      <c r="AI98" s="178"/>
      <c r="AJ98" s="178"/>
      <c r="AK98" s="178"/>
      <c r="AL98" s="178"/>
      <c r="AM98" s="178"/>
      <c r="AN98" s="178"/>
      <c r="AO98" s="178"/>
      <c r="AP98" s="178"/>
      <c r="AQ98" s="178"/>
    </row>
    <row r="99" spans="1:43" ht="21.95" customHeight="1" x14ac:dyDescent="0.25">
      <c r="A99" s="42">
        <v>97</v>
      </c>
      <c r="B99" s="42" t="s">
        <v>934</v>
      </c>
      <c r="C99" s="6" t="s">
        <v>178</v>
      </c>
      <c r="D99" s="5" t="s">
        <v>3</v>
      </c>
      <c r="E99" s="28">
        <v>80000</v>
      </c>
      <c r="F99" s="12">
        <v>12</v>
      </c>
      <c r="G99" s="212"/>
    </row>
    <row r="100" spans="1:43" ht="21.95" customHeight="1" x14ac:dyDescent="0.25">
      <c r="A100" s="42">
        <v>98</v>
      </c>
      <c r="B100" s="42" t="s">
        <v>935</v>
      </c>
      <c r="C100" s="6" t="s">
        <v>272</v>
      </c>
      <c r="D100" s="5" t="s">
        <v>120</v>
      </c>
      <c r="E100" s="28">
        <v>2000000</v>
      </c>
      <c r="F100" s="41">
        <v>6</v>
      </c>
      <c r="G100" s="212"/>
    </row>
    <row r="101" spans="1:43" s="167" customFormat="1" ht="21.95" customHeight="1" x14ac:dyDescent="0.25">
      <c r="A101" s="165">
        <v>99</v>
      </c>
      <c r="B101" s="165" t="s">
        <v>936</v>
      </c>
      <c r="C101" s="163" t="s">
        <v>240</v>
      </c>
      <c r="D101" s="154" t="s">
        <v>42</v>
      </c>
      <c r="E101" s="28">
        <v>13636000</v>
      </c>
      <c r="F101" s="165">
        <v>12</v>
      </c>
      <c r="G101" s="215"/>
      <c r="H101" s="166"/>
      <c r="I101" s="166"/>
      <c r="J101" s="166"/>
      <c r="K101" s="166"/>
      <c r="L101" s="166"/>
      <c r="M101" s="166"/>
      <c r="N101" s="166"/>
      <c r="O101" s="166"/>
      <c r="P101" s="166"/>
      <c r="Q101" s="166"/>
      <c r="R101" s="166"/>
      <c r="S101" s="166"/>
      <c r="T101" s="166"/>
      <c r="U101" s="166"/>
      <c r="V101" s="166"/>
      <c r="W101" s="166"/>
      <c r="X101" s="166"/>
      <c r="Y101" s="166"/>
      <c r="Z101" s="166"/>
      <c r="AA101" s="166"/>
      <c r="AB101" s="166"/>
      <c r="AC101" s="166"/>
      <c r="AD101" s="166"/>
      <c r="AE101" s="166"/>
      <c r="AF101" s="166"/>
      <c r="AG101" s="166"/>
      <c r="AH101" s="166"/>
      <c r="AI101" s="166"/>
      <c r="AJ101" s="166"/>
      <c r="AK101" s="166"/>
      <c r="AL101" s="166"/>
      <c r="AM101" s="166"/>
      <c r="AN101" s="166"/>
      <c r="AO101" s="166"/>
      <c r="AP101" s="166"/>
      <c r="AQ101" s="166"/>
    </row>
    <row r="102" spans="1:43" ht="21.95" customHeight="1" x14ac:dyDescent="0.25">
      <c r="A102" s="42">
        <v>100</v>
      </c>
      <c r="B102" s="42" t="s">
        <v>937</v>
      </c>
      <c r="C102" s="7" t="s">
        <v>119</v>
      </c>
      <c r="D102" s="8" t="s">
        <v>120</v>
      </c>
      <c r="E102" s="28">
        <v>1900000</v>
      </c>
      <c r="F102" s="42">
        <v>12</v>
      </c>
      <c r="G102" s="212"/>
    </row>
    <row r="103" spans="1:43" ht="21.95" customHeight="1" x14ac:dyDescent="0.25">
      <c r="A103" s="42">
        <v>101</v>
      </c>
      <c r="B103" s="42" t="s">
        <v>938</v>
      </c>
      <c r="C103" s="6" t="s">
        <v>198</v>
      </c>
      <c r="D103" s="5" t="s">
        <v>42</v>
      </c>
      <c r="E103" s="28">
        <v>37500000</v>
      </c>
      <c r="F103" s="42">
        <v>12</v>
      </c>
      <c r="G103" s="212"/>
    </row>
    <row r="104" spans="1:43" s="167" customFormat="1" ht="21.95" customHeight="1" x14ac:dyDescent="0.25">
      <c r="A104" s="165">
        <v>102</v>
      </c>
      <c r="B104" s="165" t="s">
        <v>939</v>
      </c>
      <c r="C104" s="174" t="s">
        <v>121</v>
      </c>
      <c r="D104" s="172" t="s">
        <v>120</v>
      </c>
      <c r="E104" s="27">
        <v>13636000</v>
      </c>
      <c r="F104" s="159">
        <v>12</v>
      </c>
      <c r="G104" s="215"/>
      <c r="H104" s="166"/>
      <c r="I104" s="166"/>
      <c r="J104" s="166"/>
      <c r="K104" s="166"/>
      <c r="L104" s="166"/>
      <c r="M104" s="166"/>
      <c r="N104" s="166"/>
      <c r="O104" s="166"/>
      <c r="P104" s="166"/>
      <c r="Q104" s="166"/>
      <c r="R104" s="166"/>
      <c r="S104" s="166"/>
      <c r="T104" s="166"/>
      <c r="U104" s="166"/>
      <c r="V104" s="166"/>
      <c r="W104" s="166"/>
      <c r="X104" s="166"/>
      <c r="Y104" s="166"/>
      <c r="Z104" s="166"/>
      <c r="AA104" s="166"/>
      <c r="AB104" s="166"/>
      <c r="AC104" s="166"/>
      <c r="AD104" s="166"/>
      <c r="AE104" s="166"/>
      <c r="AF104" s="166"/>
      <c r="AG104" s="166"/>
      <c r="AH104" s="166"/>
      <c r="AI104" s="166"/>
      <c r="AJ104" s="166"/>
      <c r="AK104" s="166"/>
      <c r="AL104" s="166"/>
      <c r="AM104" s="166"/>
      <c r="AN104" s="166"/>
      <c r="AO104" s="166"/>
      <c r="AP104" s="166"/>
      <c r="AQ104" s="166"/>
    </row>
    <row r="105" spans="1:43" ht="21.95" customHeight="1" x14ac:dyDescent="0.25">
      <c r="A105" s="42">
        <v>103</v>
      </c>
      <c r="B105" s="42" t="s">
        <v>940</v>
      </c>
      <c r="C105" s="7" t="s">
        <v>276</v>
      </c>
      <c r="D105" s="8" t="s">
        <v>42</v>
      </c>
      <c r="E105" s="28">
        <v>1300000</v>
      </c>
      <c r="F105" s="60">
        <v>36</v>
      </c>
      <c r="G105" s="212"/>
    </row>
    <row r="106" spans="1:43" ht="21.95" customHeight="1" x14ac:dyDescent="0.25">
      <c r="A106" s="42">
        <v>104</v>
      </c>
      <c r="B106" s="42" t="s">
        <v>941</v>
      </c>
      <c r="C106" s="7" t="s">
        <v>58</v>
      </c>
      <c r="D106" s="8" t="s">
        <v>42</v>
      </c>
      <c r="E106" s="28">
        <v>1600000</v>
      </c>
      <c r="F106" s="60">
        <v>12</v>
      </c>
      <c r="G106" s="212"/>
    </row>
    <row r="107" spans="1:43" ht="21.95" customHeight="1" x14ac:dyDescent="0.25">
      <c r="A107" s="42">
        <v>105</v>
      </c>
      <c r="B107" s="42" t="s">
        <v>942</v>
      </c>
      <c r="C107" s="10" t="s">
        <v>140</v>
      </c>
      <c r="D107" s="48" t="s">
        <v>3</v>
      </c>
      <c r="E107" s="27">
        <v>5000000</v>
      </c>
      <c r="F107" s="202">
        <v>1</v>
      </c>
      <c r="G107" s="212"/>
    </row>
    <row r="108" spans="1:43" ht="21.95" customHeight="1" x14ac:dyDescent="0.25">
      <c r="A108" s="42">
        <v>106</v>
      </c>
      <c r="B108" s="42" t="s">
        <v>943</v>
      </c>
      <c r="C108" s="7" t="s">
        <v>114</v>
      </c>
      <c r="D108" s="8" t="s">
        <v>42</v>
      </c>
      <c r="E108" s="28">
        <v>22727270</v>
      </c>
      <c r="F108" s="60">
        <v>12</v>
      </c>
      <c r="G108" s="212"/>
    </row>
    <row r="109" spans="1:43" ht="21.95" customHeight="1" x14ac:dyDescent="0.25">
      <c r="A109" s="42">
        <v>107</v>
      </c>
      <c r="B109" s="42" t="s">
        <v>944</v>
      </c>
      <c r="C109" s="6" t="s">
        <v>145</v>
      </c>
      <c r="D109" s="5" t="s">
        <v>128</v>
      </c>
      <c r="E109" s="28">
        <v>1000000</v>
      </c>
      <c r="F109" s="203">
        <v>6</v>
      </c>
      <c r="G109" s="212"/>
    </row>
    <row r="110" spans="1:43" ht="21.95" customHeight="1" x14ac:dyDescent="0.25">
      <c r="A110" s="42">
        <v>108</v>
      </c>
      <c r="B110" s="42" t="s">
        <v>945</v>
      </c>
      <c r="C110" s="7" t="s">
        <v>109</v>
      </c>
      <c r="D110" s="8" t="s">
        <v>42</v>
      </c>
      <c r="E110" s="28">
        <v>3000</v>
      </c>
      <c r="F110" s="60">
        <v>1</v>
      </c>
      <c r="G110" s="212"/>
    </row>
    <row r="111" spans="1:43" ht="21.95" customHeight="1" x14ac:dyDescent="0.25">
      <c r="A111" s="42">
        <v>109</v>
      </c>
      <c r="B111" s="42" t="s">
        <v>946</v>
      </c>
      <c r="C111" s="7" t="s">
        <v>98</v>
      </c>
      <c r="D111" s="8" t="s">
        <v>42</v>
      </c>
      <c r="E111" s="28">
        <v>3000</v>
      </c>
      <c r="F111" s="42">
        <v>1</v>
      </c>
      <c r="G111" s="212"/>
    </row>
    <row r="112" spans="1:43" ht="21.95" customHeight="1" x14ac:dyDescent="0.25">
      <c r="A112" s="42">
        <v>110</v>
      </c>
      <c r="B112" s="42" t="s">
        <v>947</v>
      </c>
      <c r="C112" s="6" t="s">
        <v>195</v>
      </c>
      <c r="D112" s="5" t="s">
        <v>42</v>
      </c>
      <c r="E112" s="28">
        <v>3000</v>
      </c>
      <c r="F112" s="42">
        <v>1</v>
      </c>
      <c r="G112" s="212"/>
    </row>
    <row r="113" spans="1:43" ht="21.95" customHeight="1" x14ac:dyDescent="0.25">
      <c r="A113" s="42">
        <v>111</v>
      </c>
      <c r="B113" s="42" t="s">
        <v>948</v>
      </c>
      <c r="C113" s="7" t="s">
        <v>91</v>
      </c>
      <c r="D113" s="8" t="s">
        <v>42</v>
      </c>
      <c r="E113" s="28">
        <v>3000</v>
      </c>
      <c r="F113" s="42">
        <v>1</v>
      </c>
      <c r="G113" s="212"/>
    </row>
    <row r="114" spans="1:43" ht="21.95" customHeight="1" x14ac:dyDescent="0.25">
      <c r="A114" s="42">
        <v>112</v>
      </c>
      <c r="B114" s="42" t="s">
        <v>949</v>
      </c>
      <c r="C114" s="6" t="s">
        <v>270</v>
      </c>
      <c r="D114" s="5" t="s">
        <v>42</v>
      </c>
      <c r="E114" s="28">
        <v>12000000</v>
      </c>
      <c r="F114" s="42">
        <v>6</v>
      </c>
      <c r="G114" s="212"/>
    </row>
    <row r="115" spans="1:43" s="73" customFormat="1" ht="21.95" customHeight="1" x14ac:dyDescent="0.25">
      <c r="A115" s="42">
        <v>113</v>
      </c>
      <c r="B115" s="42" t="s">
        <v>950</v>
      </c>
      <c r="C115" s="7" t="s">
        <v>41</v>
      </c>
      <c r="D115" s="8" t="s">
        <v>42</v>
      </c>
      <c r="E115" s="28">
        <v>2500000</v>
      </c>
      <c r="F115" s="42">
        <v>6</v>
      </c>
      <c r="G115" s="212"/>
      <c r="H115" s="69"/>
      <c r="I115" s="69"/>
      <c r="J115" s="69"/>
      <c r="K115" s="69"/>
      <c r="L115" s="69"/>
      <c r="M115" s="69"/>
      <c r="N115" s="69"/>
      <c r="O115" s="69"/>
      <c r="P115" s="69"/>
      <c r="Q115" s="69"/>
      <c r="R115" s="69"/>
      <c r="S115" s="69"/>
      <c r="T115" s="69"/>
      <c r="U115" s="69"/>
      <c r="V115" s="69"/>
      <c r="W115" s="69"/>
      <c r="X115" s="69"/>
      <c r="Y115" s="69"/>
      <c r="Z115" s="69"/>
      <c r="AA115" s="69"/>
      <c r="AB115" s="69"/>
      <c r="AC115" s="69"/>
      <c r="AD115" s="69"/>
      <c r="AE115" s="69"/>
      <c r="AF115" s="69"/>
      <c r="AG115" s="69"/>
      <c r="AH115" s="69"/>
      <c r="AI115" s="69"/>
      <c r="AJ115" s="69"/>
      <c r="AK115" s="69"/>
      <c r="AL115" s="69"/>
      <c r="AM115" s="69"/>
      <c r="AN115" s="69"/>
      <c r="AO115" s="69"/>
      <c r="AP115" s="69"/>
      <c r="AQ115" s="69"/>
    </row>
    <row r="116" spans="1:43" s="73" customFormat="1" ht="21.95" customHeight="1" x14ac:dyDescent="0.25">
      <c r="A116" s="42">
        <v>114</v>
      </c>
      <c r="B116" s="42" t="s">
        <v>951</v>
      </c>
      <c r="C116" s="4" t="s">
        <v>250</v>
      </c>
      <c r="D116" s="5" t="s">
        <v>3</v>
      </c>
      <c r="E116" s="235">
        <v>3681800</v>
      </c>
      <c r="F116" s="42"/>
      <c r="G116" s="212"/>
      <c r="H116" s="69"/>
      <c r="I116" s="69"/>
      <c r="J116" s="69"/>
      <c r="K116" s="69"/>
      <c r="L116" s="69"/>
      <c r="M116" s="69"/>
      <c r="N116" s="69"/>
      <c r="O116" s="69"/>
      <c r="P116" s="69"/>
      <c r="Q116" s="69"/>
      <c r="R116" s="69"/>
      <c r="S116" s="69"/>
      <c r="T116" s="69"/>
      <c r="U116" s="69"/>
      <c r="V116" s="69"/>
      <c r="W116" s="69"/>
      <c r="X116" s="69"/>
      <c r="Y116" s="69"/>
      <c r="Z116" s="69"/>
      <c r="AA116" s="69"/>
      <c r="AB116" s="69"/>
      <c r="AC116" s="69"/>
      <c r="AD116" s="69"/>
      <c r="AE116" s="69"/>
      <c r="AF116" s="69"/>
      <c r="AG116" s="69"/>
      <c r="AH116" s="69"/>
      <c r="AI116" s="69"/>
      <c r="AJ116" s="69"/>
      <c r="AK116" s="69"/>
      <c r="AL116" s="69"/>
      <c r="AM116" s="69"/>
      <c r="AN116" s="69"/>
      <c r="AO116" s="69"/>
      <c r="AP116" s="69"/>
      <c r="AQ116" s="69"/>
    </row>
    <row r="117" spans="1:43" ht="21.95" customHeight="1" x14ac:dyDescent="0.25">
      <c r="A117" s="42">
        <v>115</v>
      </c>
      <c r="B117" s="42" t="s">
        <v>952</v>
      </c>
      <c r="C117" s="6" t="s">
        <v>38</v>
      </c>
      <c r="D117" s="5" t="s">
        <v>3</v>
      </c>
      <c r="E117" s="28">
        <v>59380000</v>
      </c>
      <c r="F117" s="42">
        <v>6</v>
      </c>
      <c r="G117" s="212"/>
    </row>
    <row r="118" spans="1:43" s="73" customFormat="1" ht="21.95" customHeight="1" x14ac:dyDescent="0.25">
      <c r="A118" s="42">
        <v>116</v>
      </c>
      <c r="B118" s="42" t="s">
        <v>953</v>
      </c>
      <c r="C118" s="4" t="s">
        <v>247</v>
      </c>
      <c r="D118" s="5" t="s">
        <v>3</v>
      </c>
      <c r="E118" s="28">
        <v>3270000</v>
      </c>
      <c r="F118" s="42"/>
      <c r="G118" s="212">
        <f>1090*3</f>
        <v>3270</v>
      </c>
      <c r="H118" s="69"/>
      <c r="I118" s="69"/>
      <c r="J118" s="69"/>
      <c r="K118" s="69"/>
      <c r="L118" s="69"/>
      <c r="M118" s="69"/>
      <c r="N118" s="69"/>
      <c r="O118" s="69"/>
      <c r="P118" s="69"/>
      <c r="Q118" s="69"/>
      <c r="R118" s="69"/>
      <c r="S118" s="69"/>
      <c r="T118" s="69"/>
      <c r="U118" s="69"/>
      <c r="V118" s="69"/>
      <c r="W118" s="69"/>
      <c r="X118" s="69"/>
      <c r="Y118" s="69"/>
      <c r="Z118" s="69"/>
      <c r="AA118" s="69"/>
      <c r="AB118" s="69"/>
      <c r="AC118" s="69"/>
      <c r="AD118" s="69"/>
      <c r="AE118" s="69"/>
      <c r="AF118" s="69"/>
      <c r="AG118" s="69"/>
      <c r="AH118" s="69"/>
      <c r="AI118" s="69"/>
      <c r="AJ118" s="69"/>
      <c r="AK118" s="69"/>
      <c r="AL118" s="69"/>
      <c r="AM118" s="69"/>
      <c r="AN118" s="69"/>
      <c r="AO118" s="69"/>
      <c r="AP118" s="69"/>
      <c r="AQ118" s="69"/>
    </row>
    <row r="119" spans="1:43" s="73" customFormat="1" ht="21.95" customHeight="1" x14ac:dyDescent="0.25">
      <c r="A119" s="42">
        <v>117</v>
      </c>
      <c r="B119" s="42" t="s">
        <v>954</v>
      </c>
      <c r="C119" s="4" t="s">
        <v>248</v>
      </c>
      <c r="D119" s="5" t="s">
        <v>3</v>
      </c>
      <c r="E119" s="28">
        <v>2590000</v>
      </c>
      <c r="F119" s="42"/>
      <c r="G119" s="212"/>
      <c r="H119" s="69"/>
      <c r="I119" s="69"/>
      <c r="J119" s="69"/>
      <c r="K119" s="69"/>
      <c r="L119" s="69"/>
      <c r="M119" s="69"/>
      <c r="N119" s="69"/>
      <c r="O119" s="69"/>
      <c r="P119" s="69"/>
      <c r="Q119" s="69"/>
      <c r="R119" s="69"/>
      <c r="S119" s="69"/>
      <c r="T119" s="69"/>
      <c r="U119" s="69"/>
      <c r="V119" s="69"/>
      <c r="W119" s="69"/>
      <c r="X119" s="69"/>
      <c r="Y119" s="69"/>
      <c r="Z119" s="69"/>
      <c r="AA119" s="69"/>
      <c r="AB119" s="69"/>
      <c r="AC119" s="69"/>
      <c r="AD119" s="69"/>
      <c r="AE119" s="69"/>
      <c r="AF119" s="69"/>
      <c r="AG119" s="69"/>
      <c r="AH119" s="69"/>
      <c r="AI119" s="69"/>
      <c r="AJ119" s="69"/>
      <c r="AK119" s="69"/>
      <c r="AL119" s="69"/>
      <c r="AM119" s="69"/>
      <c r="AN119" s="69"/>
      <c r="AO119" s="69"/>
      <c r="AP119" s="69"/>
      <c r="AQ119" s="69"/>
    </row>
    <row r="120" spans="1:43" s="16" customFormat="1" ht="21.95" customHeight="1" x14ac:dyDescent="0.25">
      <c r="A120" s="42">
        <v>118</v>
      </c>
      <c r="B120" s="42" t="s">
        <v>955</v>
      </c>
      <c r="C120" s="4" t="s">
        <v>246</v>
      </c>
      <c r="D120" s="5" t="s">
        <v>3</v>
      </c>
      <c r="E120" s="28">
        <f>3000000*1.1</f>
        <v>3300000.0000000005</v>
      </c>
      <c r="F120" s="168"/>
      <c r="G120" s="212"/>
      <c r="H120" s="30"/>
      <c r="I120" s="30"/>
      <c r="J120" s="30"/>
      <c r="K120" s="30"/>
      <c r="L120" s="30"/>
      <c r="M120" s="30"/>
      <c r="N120" s="30"/>
      <c r="O120" s="30"/>
      <c r="P120" s="30"/>
      <c r="Q120" s="30"/>
      <c r="R120" s="30"/>
      <c r="S120" s="30"/>
      <c r="T120" s="30"/>
      <c r="U120" s="30"/>
      <c r="V120" s="30"/>
      <c r="W120" s="30"/>
      <c r="X120" s="30"/>
      <c r="Y120" s="30"/>
      <c r="Z120" s="30"/>
      <c r="AA120" s="30"/>
      <c r="AB120" s="30"/>
      <c r="AC120" s="30"/>
      <c r="AD120" s="30"/>
      <c r="AE120" s="30"/>
      <c r="AF120" s="30"/>
      <c r="AG120" s="30"/>
      <c r="AH120" s="30"/>
      <c r="AI120" s="30"/>
      <c r="AJ120" s="30"/>
      <c r="AK120" s="30"/>
      <c r="AL120" s="30"/>
      <c r="AM120" s="30"/>
      <c r="AN120" s="30"/>
      <c r="AO120" s="30"/>
      <c r="AP120" s="30"/>
      <c r="AQ120" s="30"/>
    </row>
    <row r="121" spans="1:43" s="167" customFormat="1" ht="21.95" customHeight="1" x14ac:dyDescent="0.25">
      <c r="A121" s="165">
        <v>119</v>
      </c>
      <c r="B121" s="165" t="s">
        <v>956</v>
      </c>
      <c r="C121" s="163" t="s">
        <v>2</v>
      </c>
      <c r="D121" s="154" t="s">
        <v>3</v>
      </c>
      <c r="E121" s="236">
        <v>2500000</v>
      </c>
      <c r="F121" s="169">
        <v>6</v>
      </c>
      <c r="G121" s="215"/>
      <c r="H121" s="166"/>
      <c r="I121" s="166"/>
      <c r="J121" s="166"/>
      <c r="K121" s="166"/>
      <c r="L121" s="166"/>
      <c r="M121" s="166"/>
      <c r="N121" s="166"/>
      <c r="O121" s="166"/>
      <c r="P121" s="166"/>
      <c r="Q121" s="166"/>
      <c r="R121" s="166"/>
      <c r="S121" s="166"/>
      <c r="T121" s="166"/>
      <c r="U121" s="166"/>
      <c r="V121" s="166"/>
      <c r="W121" s="166"/>
      <c r="X121" s="166"/>
      <c r="Y121" s="166"/>
      <c r="Z121" s="166"/>
      <c r="AA121" s="166"/>
      <c r="AB121" s="166"/>
      <c r="AC121" s="166"/>
      <c r="AD121" s="166"/>
      <c r="AE121" s="166"/>
      <c r="AF121" s="166"/>
      <c r="AG121" s="166"/>
      <c r="AH121" s="166"/>
      <c r="AI121" s="166"/>
      <c r="AJ121" s="166"/>
      <c r="AK121" s="166"/>
      <c r="AL121" s="166"/>
      <c r="AM121" s="166"/>
      <c r="AN121" s="166"/>
      <c r="AO121" s="166"/>
      <c r="AP121" s="166"/>
      <c r="AQ121" s="166"/>
    </row>
    <row r="122" spans="1:43" s="73" customFormat="1" ht="21.95" customHeight="1" x14ac:dyDescent="0.25">
      <c r="A122" s="42">
        <v>120</v>
      </c>
      <c r="B122" s="42" t="s">
        <v>957</v>
      </c>
      <c r="C122" s="4" t="s">
        <v>249</v>
      </c>
      <c r="D122" s="5" t="s">
        <v>3</v>
      </c>
      <c r="E122" s="28">
        <v>2590000</v>
      </c>
      <c r="F122" s="170"/>
      <c r="G122" s="212"/>
      <c r="H122" s="69"/>
      <c r="I122" s="69"/>
      <c r="J122" s="69"/>
      <c r="K122" s="69"/>
      <c r="L122" s="69"/>
      <c r="M122" s="69"/>
      <c r="N122" s="69"/>
      <c r="O122" s="69"/>
      <c r="P122" s="69"/>
      <c r="Q122" s="69"/>
      <c r="R122" s="69"/>
      <c r="S122" s="69"/>
      <c r="T122" s="69"/>
      <c r="U122" s="69"/>
      <c r="V122" s="69"/>
      <c r="W122" s="69"/>
      <c r="X122" s="69"/>
      <c r="Y122" s="69"/>
      <c r="Z122" s="69"/>
      <c r="AA122" s="69"/>
      <c r="AB122" s="69"/>
      <c r="AC122" s="69"/>
      <c r="AD122" s="69"/>
      <c r="AE122" s="69"/>
      <c r="AF122" s="69"/>
      <c r="AG122" s="69"/>
      <c r="AH122" s="69"/>
      <c r="AI122" s="69"/>
      <c r="AJ122" s="69"/>
      <c r="AK122" s="69"/>
      <c r="AL122" s="69"/>
      <c r="AM122" s="69"/>
      <c r="AN122" s="69"/>
      <c r="AO122" s="69"/>
      <c r="AP122" s="69"/>
      <c r="AQ122" s="69"/>
    </row>
    <row r="123" spans="1:43" ht="21.95" customHeight="1" x14ac:dyDescent="0.25">
      <c r="A123" s="42">
        <v>121</v>
      </c>
      <c r="B123" s="42" t="s">
        <v>958</v>
      </c>
      <c r="C123" s="6" t="s">
        <v>221</v>
      </c>
      <c r="D123" s="5" t="s">
        <v>42</v>
      </c>
      <c r="E123" s="27">
        <v>2500000</v>
      </c>
      <c r="F123" s="170">
        <v>18</v>
      </c>
      <c r="G123" s="212"/>
    </row>
    <row r="124" spans="1:43" s="73" customFormat="1" ht="21.95" customHeight="1" x14ac:dyDescent="0.25">
      <c r="A124" s="42">
        <v>122</v>
      </c>
      <c r="B124" s="42" t="s">
        <v>959</v>
      </c>
      <c r="C124" s="4" t="s">
        <v>252</v>
      </c>
      <c r="D124" s="5" t="s">
        <v>3</v>
      </c>
      <c r="E124" s="28">
        <v>5454000</v>
      </c>
      <c r="F124" s="170"/>
      <c r="G124" s="212"/>
      <c r="H124" s="69"/>
      <c r="I124" s="69"/>
      <c r="J124" s="69"/>
      <c r="K124" s="69"/>
      <c r="L124" s="69"/>
      <c r="M124" s="69"/>
      <c r="N124" s="69"/>
      <c r="O124" s="69"/>
      <c r="P124" s="69"/>
      <c r="Q124" s="69"/>
      <c r="R124" s="69"/>
      <c r="S124" s="69"/>
      <c r="T124" s="69"/>
      <c r="U124" s="69"/>
      <c r="V124" s="69"/>
      <c r="W124" s="69"/>
      <c r="X124" s="69"/>
      <c r="Y124" s="69"/>
      <c r="Z124" s="69"/>
      <c r="AA124" s="69"/>
      <c r="AB124" s="69"/>
      <c r="AC124" s="69"/>
      <c r="AD124" s="69"/>
      <c r="AE124" s="69"/>
      <c r="AF124" s="69"/>
      <c r="AG124" s="69"/>
      <c r="AH124" s="69"/>
      <c r="AI124" s="69"/>
      <c r="AJ124" s="69"/>
      <c r="AK124" s="69"/>
      <c r="AL124" s="69"/>
      <c r="AM124" s="69"/>
      <c r="AN124" s="69"/>
      <c r="AO124" s="69"/>
      <c r="AP124" s="69"/>
      <c r="AQ124" s="69"/>
    </row>
    <row r="125" spans="1:43" s="73" customFormat="1" ht="21.95" customHeight="1" x14ac:dyDescent="0.25">
      <c r="A125" s="42">
        <v>123</v>
      </c>
      <c r="B125" s="42" t="s">
        <v>960</v>
      </c>
      <c r="C125" s="4" t="s">
        <v>253</v>
      </c>
      <c r="D125" s="5" t="s">
        <v>3</v>
      </c>
      <c r="E125" s="28">
        <v>5454000</v>
      </c>
      <c r="F125" s="42"/>
      <c r="G125" s="212"/>
      <c r="H125" s="69"/>
      <c r="I125" s="69"/>
      <c r="J125" s="69"/>
      <c r="K125" s="69"/>
      <c r="L125" s="69"/>
      <c r="M125" s="69"/>
      <c r="N125" s="69"/>
      <c r="O125" s="69"/>
      <c r="P125" s="69"/>
      <c r="Q125" s="69"/>
      <c r="R125" s="69"/>
      <c r="S125" s="69"/>
      <c r="T125" s="69"/>
      <c r="U125" s="69"/>
      <c r="V125" s="69"/>
      <c r="W125" s="69"/>
      <c r="X125" s="69"/>
      <c r="Y125" s="69"/>
      <c r="Z125" s="69"/>
      <c r="AA125" s="69"/>
      <c r="AB125" s="69"/>
      <c r="AC125" s="69"/>
      <c r="AD125" s="69"/>
      <c r="AE125" s="69"/>
      <c r="AF125" s="69"/>
      <c r="AG125" s="69"/>
      <c r="AH125" s="69"/>
      <c r="AI125" s="69"/>
      <c r="AJ125" s="69"/>
      <c r="AK125" s="69"/>
      <c r="AL125" s="69"/>
      <c r="AM125" s="69"/>
      <c r="AN125" s="69"/>
      <c r="AO125" s="69"/>
      <c r="AP125" s="69"/>
      <c r="AQ125" s="69"/>
    </row>
    <row r="126" spans="1:43" s="73" customFormat="1" ht="21.95" customHeight="1" x14ac:dyDescent="0.25">
      <c r="A126" s="42">
        <v>124</v>
      </c>
      <c r="B126" s="42" t="s">
        <v>961</v>
      </c>
      <c r="C126" s="4" t="s">
        <v>254</v>
      </c>
      <c r="D126" s="5" t="s">
        <v>3</v>
      </c>
      <c r="E126" s="28">
        <v>5454000</v>
      </c>
      <c r="F126" s="42"/>
      <c r="G126" s="212"/>
      <c r="H126" s="69"/>
      <c r="I126" s="69"/>
      <c r="J126" s="69"/>
      <c r="K126" s="69"/>
      <c r="L126" s="69"/>
      <c r="M126" s="69"/>
      <c r="N126" s="69"/>
      <c r="O126" s="69"/>
      <c r="P126" s="69"/>
      <c r="Q126" s="69"/>
      <c r="R126" s="69"/>
      <c r="S126" s="69"/>
      <c r="T126" s="69"/>
      <c r="U126" s="69"/>
      <c r="V126" s="69"/>
      <c r="W126" s="69"/>
      <c r="X126" s="69"/>
      <c r="Y126" s="69"/>
      <c r="Z126" s="69"/>
      <c r="AA126" s="69"/>
      <c r="AB126" s="69"/>
      <c r="AC126" s="69"/>
      <c r="AD126" s="69"/>
      <c r="AE126" s="69"/>
      <c r="AF126" s="69"/>
      <c r="AG126" s="69"/>
      <c r="AH126" s="69"/>
      <c r="AI126" s="69"/>
      <c r="AJ126" s="69"/>
      <c r="AK126" s="69"/>
      <c r="AL126" s="69"/>
      <c r="AM126" s="69"/>
      <c r="AN126" s="69"/>
      <c r="AO126" s="69"/>
      <c r="AP126" s="69"/>
      <c r="AQ126" s="69"/>
    </row>
    <row r="127" spans="1:43" s="73" customFormat="1" ht="21.95" customHeight="1" x14ac:dyDescent="0.25">
      <c r="A127" s="42">
        <v>125</v>
      </c>
      <c r="B127" s="42" t="s">
        <v>962</v>
      </c>
      <c r="C127" s="4" t="s">
        <v>251</v>
      </c>
      <c r="D127" s="5" t="s">
        <v>3</v>
      </c>
      <c r="E127" s="28">
        <v>5454000</v>
      </c>
      <c r="F127" s="42"/>
      <c r="G127" s="212"/>
      <c r="H127" s="69"/>
      <c r="I127" s="69"/>
      <c r="J127" s="69"/>
      <c r="K127" s="69"/>
      <c r="L127" s="69"/>
      <c r="M127" s="69"/>
      <c r="N127" s="69"/>
      <c r="O127" s="69"/>
      <c r="P127" s="69"/>
      <c r="Q127" s="69"/>
      <c r="R127" s="69"/>
      <c r="S127" s="69"/>
      <c r="T127" s="69"/>
      <c r="U127" s="69"/>
      <c r="V127" s="69"/>
      <c r="W127" s="69"/>
      <c r="X127" s="69"/>
      <c r="Y127" s="69"/>
      <c r="Z127" s="69"/>
      <c r="AA127" s="69"/>
      <c r="AB127" s="69"/>
      <c r="AC127" s="69"/>
      <c r="AD127" s="69"/>
      <c r="AE127" s="69"/>
      <c r="AF127" s="69"/>
      <c r="AG127" s="69"/>
      <c r="AH127" s="69"/>
      <c r="AI127" s="69"/>
      <c r="AJ127" s="69"/>
      <c r="AK127" s="69"/>
      <c r="AL127" s="69"/>
      <c r="AM127" s="69"/>
      <c r="AN127" s="69"/>
      <c r="AO127" s="69"/>
      <c r="AP127" s="69"/>
      <c r="AQ127" s="69"/>
    </row>
    <row r="128" spans="1:43" ht="21.95" customHeight="1" x14ac:dyDescent="0.25">
      <c r="A128" s="42">
        <v>126</v>
      </c>
      <c r="B128" s="42" t="s">
        <v>963</v>
      </c>
      <c r="C128" s="6" t="s">
        <v>156</v>
      </c>
      <c r="D128" s="5" t="s">
        <v>155</v>
      </c>
      <c r="E128" s="28">
        <v>10000000</v>
      </c>
      <c r="F128" s="42">
        <v>12</v>
      </c>
      <c r="G128" s="212"/>
    </row>
    <row r="129" spans="1:43" ht="21.95" customHeight="1" x14ac:dyDescent="0.25">
      <c r="A129" s="42">
        <v>127</v>
      </c>
      <c r="B129" s="42" t="s">
        <v>964</v>
      </c>
      <c r="C129" s="6" t="s">
        <v>151</v>
      </c>
      <c r="D129" s="5" t="s">
        <v>152</v>
      </c>
      <c r="E129" s="28">
        <v>300000</v>
      </c>
      <c r="F129" s="42">
        <v>36</v>
      </c>
      <c r="G129" s="212"/>
    </row>
    <row r="130" spans="1:43" ht="21.95" customHeight="1" x14ac:dyDescent="0.25">
      <c r="A130" s="42">
        <v>128</v>
      </c>
      <c r="B130" s="42" t="s">
        <v>965</v>
      </c>
      <c r="C130" s="6" t="s">
        <v>201</v>
      </c>
      <c r="D130" s="5" t="s">
        <v>42</v>
      </c>
      <c r="E130" s="27">
        <v>250000</v>
      </c>
      <c r="F130" s="42">
        <v>12</v>
      </c>
      <c r="G130" s="212"/>
    </row>
    <row r="131" spans="1:43" ht="21.95" customHeight="1" x14ac:dyDescent="0.25">
      <c r="A131" s="42">
        <v>129</v>
      </c>
      <c r="B131" s="42" t="s">
        <v>966</v>
      </c>
      <c r="C131" s="6" t="s">
        <v>177</v>
      </c>
      <c r="D131" s="5" t="s">
        <v>6</v>
      </c>
      <c r="E131" s="28">
        <v>80000</v>
      </c>
      <c r="F131" s="42">
        <v>36</v>
      </c>
      <c r="G131" s="212"/>
    </row>
    <row r="132" spans="1:43" ht="21.95" customHeight="1" x14ac:dyDescent="0.25">
      <c r="A132" s="42">
        <v>130</v>
      </c>
      <c r="B132" s="42" t="s">
        <v>967</v>
      </c>
      <c r="C132" s="7" t="s">
        <v>75</v>
      </c>
      <c r="D132" s="8" t="s">
        <v>42</v>
      </c>
      <c r="E132" s="173">
        <v>6360000</v>
      </c>
      <c r="F132" s="42">
        <v>24</v>
      </c>
      <c r="G132" s="212"/>
    </row>
    <row r="133" spans="1:43" ht="21.95" customHeight="1" x14ac:dyDescent="0.25">
      <c r="A133" s="42">
        <v>131</v>
      </c>
      <c r="B133" s="42" t="s">
        <v>968</v>
      </c>
      <c r="C133" s="7" t="s">
        <v>112</v>
      </c>
      <c r="D133" s="8" t="s">
        <v>42</v>
      </c>
      <c r="E133" s="28">
        <v>10000000</v>
      </c>
      <c r="F133" s="42">
        <v>24</v>
      </c>
      <c r="G133" s="212"/>
    </row>
    <row r="134" spans="1:43" ht="21.95" customHeight="1" x14ac:dyDescent="0.25">
      <c r="A134" s="42">
        <v>132</v>
      </c>
      <c r="B134" s="42" t="s">
        <v>969</v>
      </c>
      <c r="C134" s="7" t="s">
        <v>116</v>
      </c>
      <c r="D134" s="8" t="s">
        <v>42</v>
      </c>
      <c r="E134" s="28">
        <v>14000000</v>
      </c>
      <c r="F134" s="42">
        <v>24</v>
      </c>
      <c r="G134" s="212"/>
    </row>
    <row r="135" spans="1:43" ht="21.95" customHeight="1" x14ac:dyDescent="0.25">
      <c r="A135" s="42">
        <v>133</v>
      </c>
      <c r="B135" s="42" t="s">
        <v>970</v>
      </c>
      <c r="C135" s="9" t="s">
        <v>113</v>
      </c>
      <c r="D135" s="8" t="s">
        <v>42</v>
      </c>
      <c r="E135" s="28">
        <v>19000000</v>
      </c>
      <c r="F135" s="42">
        <v>24</v>
      </c>
      <c r="G135" s="212"/>
    </row>
    <row r="136" spans="1:43" ht="21.95" customHeight="1" x14ac:dyDescent="0.25">
      <c r="A136" s="42">
        <v>134</v>
      </c>
      <c r="B136" s="42" t="s">
        <v>971</v>
      </c>
      <c r="C136" s="6" t="s">
        <v>26</v>
      </c>
      <c r="D136" s="5" t="s">
        <v>3</v>
      </c>
      <c r="E136" s="28">
        <v>2500000</v>
      </c>
      <c r="F136" s="42">
        <v>24</v>
      </c>
      <c r="G136" s="212"/>
    </row>
    <row r="137" spans="1:43" ht="21.95" customHeight="1" x14ac:dyDescent="0.25">
      <c r="A137" s="42">
        <v>135</v>
      </c>
      <c r="B137" s="42" t="s">
        <v>972</v>
      </c>
      <c r="C137" s="7" t="s">
        <v>86</v>
      </c>
      <c r="D137" s="8" t="s">
        <v>44</v>
      </c>
      <c r="E137" s="28">
        <v>40000</v>
      </c>
      <c r="F137" s="42">
        <v>36</v>
      </c>
      <c r="G137" s="212"/>
    </row>
    <row r="138" spans="1:43" s="193" customFormat="1" ht="21.95" customHeight="1" x14ac:dyDescent="0.25">
      <c r="A138" s="191">
        <v>136</v>
      </c>
      <c r="B138" s="191" t="s">
        <v>973</v>
      </c>
      <c r="C138" s="187" t="s">
        <v>17</v>
      </c>
      <c r="D138" s="185" t="s">
        <v>3</v>
      </c>
      <c r="E138" s="28">
        <v>430000</v>
      </c>
      <c r="F138" s="191">
        <v>24</v>
      </c>
      <c r="G138" s="216"/>
      <c r="H138" s="192"/>
      <c r="I138" s="192"/>
      <c r="J138" s="192"/>
      <c r="K138" s="192"/>
      <c r="L138" s="192"/>
      <c r="M138" s="192"/>
      <c r="N138" s="192"/>
      <c r="O138" s="192"/>
      <c r="P138" s="192"/>
      <c r="Q138" s="192"/>
      <c r="R138" s="192"/>
      <c r="S138" s="192"/>
      <c r="T138" s="192"/>
      <c r="U138" s="192"/>
      <c r="V138" s="192"/>
      <c r="W138" s="192"/>
      <c r="X138" s="192"/>
      <c r="Y138" s="192"/>
      <c r="Z138" s="192"/>
      <c r="AA138" s="192"/>
      <c r="AB138" s="192"/>
      <c r="AC138" s="192"/>
      <c r="AD138" s="192"/>
      <c r="AE138" s="192"/>
      <c r="AF138" s="192"/>
      <c r="AG138" s="192"/>
      <c r="AH138" s="192"/>
      <c r="AI138" s="192"/>
      <c r="AJ138" s="192"/>
      <c r="AK138" s="192"/>
      <c r="AL138" s="192"/>
      <c r="AM138" s="192"/>
      <c r="AN138" s="192"/>
      <c r="AO138" s="192"/>
      <c r="AP138" s="192"/>
      <c r="AQ138" s="192"/>
    </row>
    <row r="139" spans="1:43" ht="21.95" customHeight="1" x14ac:dyDescent="0.25">
      <c r="A139" s="42">
        <v>137</v>
      </c>
      <c r="B139" s="42" t="s">
        <v>974</v>
      </c>
      <c r="C139" s="7" t="s">
        <v>76</v>
      </c>
      <c r="D139" s="8" t="s">
        <v>42</v>
      </c>
      <c r="E139" s="28">
        <v>4500000</v>
      </c>
      <c r="F139" s="42">
        <v>24</v>
      </c>
      <c r="G139" s="212"/>
    </row>
    <row r="140" spans="1:43" ht="21.95" customHeight="1" x14ac:dyDescent="0.25">
      <c r="A140" s="42">
        <v>138</v>
      </c>
      <c r="B140" s="42" t="s">
        <v>975</v>
      </c>
      <c r="C140" s="7" t="s">
        <v>111</v>
      </c>
      <c r="D140" s="8" t="s">
        <v>42</v>
      </c>
      <c r="E140" s="173">
        <v>4181000</v>
      </c>
      <c r="F140" s="42">
        <v>24</v>
      </c>
      <c r="G140" s="212"/>
    </row>
    <row r="141" spans="1:43" s="16" customFormat="1" ht="21.95" customHeight="1" x14ac:dyDescent="0.25">
      <c r="A141" s="42">
        <v>139</v>
      </c>
      <c r="B141" s="42" t="s">
        <v>976</v>
      </c>
      <c r="C141" s="25" t="s">
        <v>1487</v>
      </c>
      <c r="D141" s="43"/>
      <c r="E141" s="175">
        <v>4545000</v>
      </c>
      <c r="F141" s="42">
        <v>24</v>
      </c>
      <c r="G141" s="212"/>
      <c r="H141" s="30"/>
      <c r="I141" s="30"/>
      <c r="J141" s="30"/>
      <c r="K141" s="30"/>
      <c r="L141" s="30"/>
      <c r="M141" s="30"/>
      <c r="N141" s="30"/>
      <c r="O141" s="30"/>
      <c r="P141" s="30"/>
      <c r="Q141" s="30"/>
      <c r="R141" s="30"/>
      <c r="S141" s="30"/>
      <c r="T141" s="30"/>
      <c r="U141" s="30"/>
      <c r="V141" s="30"/>
      <c r="W141" s="30"/>
      <c r="X141" s="30"/>
      <c r="Y141" s="30"/>
      <c r="Z141" s="30"/>
      <c r="AA141" s="30"/>
      <c r="AB141" s="30"/>
      <c r="AC141" s="30"/>
      <c r="AD141" s="30"/>
      <c r="AE141" s="30"/>
      <c r="AF141" s="30"/>
      <c r="AG141" s="30"/>
      <c r="AH141" s="30"/>
      <c r="AI141" s="30"/>
      <c r="AJ141" s="30"/>
      <c r="AK141" s="30"/>
      <c r="AL141" s="30"/>
      <c r="AM141" s="30"/>
      <c r="AN141" s="30"/>
      <c r="AO141" s="30"/>
      <c r="AP141" s="30"/>
      <c r="AQ141" s="30"/>
    </row>
    <row r="142" spans="1:43" ht="21.95" customHeight="1" x14ac:dyDescent="0.25">
      <c r="A142" s="42">
        <v>140</v>
      </c>
      <c r="B142" s="42" t="s">
        <v>977</v>
      </c>
      <c r="C142" s="6" t="s">
        <v>150</v>
      </c>
      <c r="D142" s="5" t="s">
        <v>21</v>
      </c>
      <c r="E142" s="28">
        <v>25000</v>
      </c>
      <c r="F142" s="42">
        <v>6</v>
      </c>
      <c r="G142" s="212"/>
    </row>
    <row r="143" spans="1:43" ht="21.95" customHeight="1" x14ac:dyDescent="0.25">
      <c r="A143" s="42">
        <v>141</v>
      </c>
      <c r="B143" s="42" t="s">
        <v>978</v>
      </c>
      <c r="C143" s="6" t="s">
        <v>226</v>
      </c>
      <c r="D143" s="5" t="s">
        <v>42</v>
      </c>
      <c r="E143" s="27">
        <v>80000</v>
      </c>
      <c r="F143" s="42">
        <v>60</v>
      </c>
      <c r="G143" s="212"/>
    </row>
    <row r="144" spans="1:43" ht="21.95" customHeight="1" x14ac:dyDescent="0.25">
      <c r="A144" s="42">
        <v>142</v>
      </c>
      <c r="B144" s="42" t="s">
        <v>979</v>
      </c>
      <c r="C144" s="7" t="s">
        <v>108</v>
      </c>
      <c r="D144" s="8" t="s">
        <v>42</v>
      </c>
      <c r="E144" s="28">
        <v>3000</v>
      </c>
      <c r="F144" s="42">
        <v>1</v>
      </c>
      <c r="G144" s="212"/>
    </row>
    <row r="145" spans="1:43" ht="21.95" customHeight="1" x14ac:dyDescent="0.25">
      <c r="A145" s="42">
        <v>143</v>
      </c>
      <c r="B145" s="42" t="s">
        <v>980</v>
      </c>
      <c r="C145" s="10" t="s">
        <v>134</v>
      </c>
      <c r="D145" s="48" t="s">
        <v>128</v>
      </c>
      <c r="E145" s="27">
        <v>14000</v>
      </c>
      <c r="F145" s="12">
        <v>1.5</v>
      </c>
      <c r="G145" s="212"/>
    </row>
    <row r="146" spans="1:43" s="16" customFormat="1" ht="21.95" customHeight="1" x14ac:dyDescent="0.25">
      <c r="A146" s="42">
        <v>144</v>
      </c>
      <c r="B146" s="42" t="s">
        <v>981</v>
      </c>
      <c r="C146" s="17" t="s">
        <v>332</v>
      </c>
      <c r="D146" s="48" t="s">
        <v>128</v>
      </c>
      <c r="E146" s="27">
        <v>30000</v>
      </c>
      <c r="F146" s="45">
        <v>12</v>
      </c>
      <c r="G146" s="212"/>
      <c r="H146" s="30"/>
      <c r="I146" s="30"/>
      <c r="J146" s="30"/>
      <c r="K146" s="30"/>
      <c r="L146" s="30"/>
      <c r="M146" s="30"/>
      <c r="N146" s="30"/>
      <c r="O146" s="30"/>
      <c r="P146" s="30"/>
      <c r="Q146" s="30"/>
      <c r="R146" s="30"/>
      <c r="S146" s="30"/>
      <c r="T146" s="30"/>
      <c r="U146" s="30"/>
      <c r="V146" s="30"/>
      <c r="W146" s="30"/>
      <c r="X146" s="30"/>
      <c r="Y146" s="30"/>
      <c r="Z146" s="30"/>
      <c r="AA146" s="30"/>
      <c r="AB146" s="30"/>
      <c r="AC146" s="30"/>
      <c r="AD146" s="30"/>
      <c r="AE146" s="30"/>
      <c r="AF146" s="30"/>
      <c r="AG146" s="30"/>
      <c r="AH146" s="30"/>
      <c r="AI146" s="30"/>
      <c r="AJ146" s="30"/>
      <c r="AK146" s="30"/>
      <c r="AL146" s="30"/>
      <c r="AM146" s="30"/>
      <c r="AN146" s="30"/>
      <c r="AO146" s="30"/>
      <c r="AP146" s="30"/>
      <c r="AQ146" s="30"/>
    </row>
    <row r="147" spans="1:43" ht="21.95" customHeight="1" x14ac:dyDescent="0.25">
      <c r="A147" s="42">
        <v>145</v>
      </c>
      <c r="B147" s="42" t="s">
        <v>982</v>
      </c>
      <c r="C147" s="7" t="s">
        <v>74</v>
      </c>
      <c r="D147" s="8" t="s">
        <v>42</v>
      </c>
      <c r="E147" s="28">
        <v>15000</v>
      </c>
      <c r="F147" s="42">
        <v>6</v>
      </c>
      <c r="G147" s="212"/>
    </row>
    <row r="148" spans="1:43" ht="21.95" customHeight="1" x14ac:dyDescent="0.25">
      <c r="A148" s="42">
        <v>146</v>
      </c>
      <c r="B148" s="42" t="s">
        <v>983</v>
      </c>
      <c r="C148" s="6" t="s">
        <v>4</v>
      </c>
      <c r="D148" s="5" t="s">
        <v>3</v>
      </c>
      <c r="E148" s="28">
        <v>1600000</v>
      </c>
      <c r="F148" s="42">
        <v>6</v>
      </c>
      <c r="G148" s="212"/>
    </row>
    <row r="149" spans="1:43" ht="21.95" customHeight="1" x14ac:dyDescent="0.25">
      <c r="A149" s="42">
        <v>147</v>
      </c>
      <c r="B149" s="42" t="s">
        <v>984</v>
      </c>
      <c r="C149" s="6" t="s">
        <v>30</v>
      </c>
      <c r="D149" s="5" t="s">
        <v>3</v>
      </c>
      <c r="E149" s="28">
        <v>1600000</v>
      </c>
      <c r="F149" s="42">
        <v>12</v>
      </c>
      <c r="G149" s="212"/>
    </row>
    <row r="150" spans="1:43" ht="21.95" customHeight="1" x14ac:dyDescent="0.25">
      <c r="A150" s="42">
        <v>148</v>
      </c>
      <c r="B150" s="42" t="s">
        <v>985</v>
      </c>
      <c r="C150" s="7" t="s">
        <v>51</v>
      </c>
      <c r="D150" s="8" t="s">
        <v>42</v>
      </c>
      <c r="E150" s="28">
        <v>13000000</v>
      </c>
      <c r="F150" s="42">
        <v>6</v>
      </c>
      <c r="G150" s="212"/>
    </row>
    <row r="151" spans="1:43" ht="21.95" customHeight="1" x14ac:dyDescent="0.25">
      <c r="A151" s="42">
        <v>149</v>
      </c>
      <c r="B151" s="42" t="s">
        <v>986</v>
      </c>
      <c r="C151" s="7" t="s">
        <v>87</v>
      </c>
      <c r="D151" s="8" t="s">
        <v>88</v>
      </c>
      <c r="E151" s="28">
        <v>1755</v>
      </c>
      <c r="F151" s="42"/>
      <c r="G151" s="212"/>
    </row>
    <row r="152" spans="1:43" ht="33" customHeight="1" x14ac:dyDescent="0.25">
      <c r="A152" s="42">
        <v>150</v>
      </c>
      <c r="B152" s="42" t="s">
        <v>987</v>
      </c>
      <c r="C152" s="2" t="s">
        <v>209</v>
      </c>
      <c r="D152" s="5" t="s">
        <v>42</v>
      </c>
      <c r="E152" s="28">
        <v>80000000</v>
      </c>
      <c r="F152" s="42">
        <v>12</v>
      </c>
      <c r="G152" s="212"/>
    </row>
    <row r="153" spans="1:43" ht="21.95" customHeight="1" x14ac:dyDescent="0.25">
      <c r="A153" s="42">
        <v>151</v>
      </c>
      <c r="B153" s="42" t="s">
        <v>988</v>
      </c>
      <c r="C153" s="10" t="s">
        <v>138</v>
      </c>
      <c r="D153" s="48" t="s">
        <v>128</v>
      </c>
      <c r="E153" s="28">
        <v>15000</v>
      </c>
      <c r="F153" s="42">
        <v>12</v>
      </c>
      <c r="G153" s="212"/>
    </row>
    <row r="154" spans="1:43" ht="21.95" customHeight="1" x14ac:dyDescent="0.25">
      <c r="A154" s="42">
        <v>152</v>
      </c>
      <c r="B154" s="42" t="s">
        <v>989</v>
      </c>
      <c r="C154" s="6" t="s">
        <v>5</v>
      </c>
      <c r="D154" s="5" t="s">
        <v>6</v>
      </c>
      <c r="E154" s="28">
        <v>10000000</v>
      </c>
      <c r="F154" s="42">
        <v>6</v>
      </c>
      <c r="G154" s="212"/>
    </row>
    <row r="155" spans="1:43" ht="21.95" customHeight="1" x14ac:dyDescent="0.25">
      <c r="A155" s="42">
        <v>153</v>
      </c>
      <c r="B155" s="42" t="s">
        <v>990</v>
      </c>
      <c r="C155" s="6" t="s">
        <v>11</v>
      </c>
      <c r="D155" s="5" t="s">
        <v>6</v>
      </c>
      <c r="E155" s="28">
        <v>2000000</v>
      </c>
      <c r="F155" s="42">
        <v>36</v>
      </c>
      <c r="G155" s="212"/>
    </row>
    <row r="156" spans="1:43" ht="21.95" customHeight="1" x14ac:dyDescent="0.25">
      <c r="A156" s="42">
        <v>154</v>
      </c>
      <c r="B156" s="42" t="s">
        <v>991</v>
      </c>
      <c r="C156" s="4" t="s">
        <v>263</v>
      </c>
      <c r="D156" s="5" t="s">
        <v>128</v>
      </c>
      <c r="E156" s="28">
        <v>650000</v>
      </c>
      <c r="F156" s="42">
        <v>3</v>
      </c>
      <c r="G156" s="212"/>
    </row>
    <row r="157" spans="1:43" ht="21.95" customHeight="1" x14ac:dyDescent="0.25">
      <c r="A157" s="42">
        <v>155</v>
      </c>
      <c r="B157" s="42" t="s">
        <v>992</v>
      </c>
      <c r="C157" s="6" t="s">
        <v>200</v>
      </c>
      <c r="D157" s="5" t="s">
        <v>46</v>
      </c>
      <c r="E157" s="27">
        <v>500000</v>
      </c>
      <c r="F157" s="42">
        <v>3</v>
      </c>
      <c r="G157" s="212"/>
    </row>
    <row r="158" spans="1:43" ht="21.95" customHeight="1" x14ac:dyDescent="0.25">
      <c r="A158" s="42">
        <v>156</v>
      </c>
      <c r="B158" s="42" t="s">
        <v>993</v>
      </c>
      <c r="C158" s="7" t="s">
        <v>79</v>
      </c>
      <c r="D158" s="8" t="s">
        <v>80</v>
      </c>
      <c r="E158" s="173">
        <v>80000</v>
      </c>
      <c r="F158" s="42">
        <v>0.3</v>
      </c>
      <c r="G158" s="212"/>
    </row>
    <row r="159" spans="1:43" ht="21.95" customHeight="1" x14ac:dyDescent="0.25">
      <c r="A159" s="42">
        <v>157</v>
      </c>
      <c r="B159" s="42" t="s">
        <v>994</v>
      </c>
      <c r="C159" s="6" t="s">
        <v>174</v>
      </c>
      <c r="D159" s="5" t="s">
        <v>3</v>
      </c>
      <c r="E159" s="28">
        <v>80000</v>
      </c>
      <c r="F159" s="42">
        <v>96</v>
      </c>
      <c r="G159" s="212"/>
    </row>
    <row r="160" spans="1:43" ht="21.95" customHeight="1" x14ac:dyDescent="0.25">
      <c r="A160" s="42">
        <v>158</v>
      </c>
      <c r="B160" s="42" t="s">
        <v>995</v>
      </c>
      <c r="C160" s="6" t="s">
        <v>16</v>
      </c>
      <c r="D160" s="5" t="s">
        <v>3</v>
      </c>
      <c r="E160" s="28">
        <v>80000</v>
      </c>
      <c r="F160" s="42">
        <v>96</v>
      </c>
      <c r="G160" s="212"/>
    </row>
    <row r="161" spans="1:43" ht="21.95" customHeight="1" x14ac:dyDescent="0.25">
      <c r="A161" s="42">
        <v>159</v>
      </c>
      <c r="B161" s="42" t="s">
        <v>996</v>
      </c>
      <c r="C161" s="7" t="s">
        <v>45</v>
      </c>
      <c r="D161" s="8" t="s">
        <v>46</v>
      </c>
      <c r="E161" s="28">
        <v>25000</v>
      </c>
      <c r="F161" s="42">
        <v>6</v>
      </c>
      <c r="G161" s="212"/>
    </row>
    <row r="162" spans="1:43" s="81" customFormat="1" ht="21.95" customHeight="1" x14ac:dyDescent="0.25">
      <c r="A162" s="42">
        <v>160</v>
      </c>
      <c r="B162" s="42" t="s">
        <v>997</v>
      </c>
      <c r="C162" s="10" t="s">
        <v>144</v>
      </c>
      <c r="D162" s="48" t="s">
        <v>3</v>
      </c>
      <c r="E162" s="79">
        <v>75636</v>
      </c>
      <c r="F162" s="42"/>
      <c r="G162" s="212"/>
      <c r="H162" s="80"/>
      <c r="I162" s="80"/>
      <c r="J162" s="80"/>
      <c r="K162" s="80"/>
      <c r="L162" s="80"/>
      <c r="M162" s="80"/>
      <c r="N162" s="80"/>
      <c r="O162" s="80"/>
      <c r="P162" s="80"/>
      <c r="Q162" s="80"/>
      <c r="R162" s="80"/>
      <c r="S162" s="80"/>
      <c r="T162" s="80"/>
      <c r="U162" s="80"/>
      <c r="V162" s="80"/>
      <c r="W162" s="80"/>
      <c r="X162" s="80"/>
      <c r="Y162" s="80"/>
      <c r="Z162" s="80"/>
      <c r="AA162" s="80"/>
      <c r="AB162" s="80"/>
      <c r="AC162" s="80"/>
      <c r="AD162" s="80"/>
      <c r="AE162" s="80"/>
      <c r="AF162" s="80"/>
      <c r="AG162" s="80"/>
      <c r="AH162" s="80"/>
      <c r="AI162" s="80"/>
      <c r="AJ162" s="80"/>
      <c r="AK162" s="80"/>
      <c r="AL162" s="80"/>
      <c r="AM162" s="80"/>
      <c r="AN162" s="80"/>
      <c r="AO162" s="80"/>
      <c r="AP162" s="80"/>
      <c r="AQ162" s="80"/>
    </row>
    <row r="163" spans="1:43" s="26" customFormat="1" ht="21.95" customHeight="1" x14ac:dyDescent="0.25">
      <c r="A163" s="42">
        <v>161</v>
      </c>
      <c r="B163" s="42" t="s">
        <v>998</v>
      </c>
      <c r="C163" s="6" t="s">
        <v>196</v>
      </c>
      <c r="D163" s="5" t="s">
        <v>197</v>
      </c>
      <c r="E163" s="28">
        <v>20000</v>
      </c>
      <c r="F163" s="42">
        <v>1</v>
      </c>
      <c r="G163" s="219"/>
      <c r="H163" s="54"/>
      <c r="I163" s="54"/>
      <c r="J163" s="54"/>
      <c r="K163" s="54"/>
      <c r="L163" s="54"/>
      <c r="M163" s="54"/>
      <c r="N163" s="54"/>
      <c r="O163" s="54"/>
      <c r="P163" s="54"/>
      <c r="Q163" s="54"/>
      <c r="R163" s="54"/>
      <c r="S163" s="54"/>
      <c r="T163" s="54"/>
      <c r="U163" s="54"/>
      <c r="V163" s="54"/>
      <c r="W163" s="54"/>
      <c r="X163" s="54"/>
      <c r="Y163" s="54"/>
      <c r="Z163" s="54"/>
      <c r="AA163" s="54"/>
      <c r="AB163" s="54"/>
      <c r="AC163" s="54"/>
      <c r="AD163" s="54"/>
      <c r="AE163" s="54"/>
      <c r="AF163" s="54"/>
      <c r="AG163" s="54"/>
      <c r="AH163" s="54"/>
      <c r="AI163" s="54"/>
      <c r="AJ163" s="54"/>
      <c r="AK163" s="54"/>
      <c r="AL163" s="54"/>
      <c r="AM163" s="54"/>
      <c r="AN163" s="54"/>
      <c r="AO163" s="54"/>
      <c r="AP163" s="54"/>
      <c r="AQ163" s="54"/>
    </row>
    <row r="164" spans="1:43" s="26" customFormat="1" ht="21.95" customHeight="1" x14ac:dyDescent="0.25">
      <c r="A164" s="42">
        <v>162</v>
      </c>
      <c r="B164" s="42" t="s">
        <v>999</v>
      </c>
      <c r="C164" s="6" t="s">
        <v>25</v>
      </c>
      <c r="D164" s="5" t="s">
        <v>3</v>
      </c>
      <c r="E164" s="28">
        <v>90000</v>
      </c>
      <c r="F164" s="42">
        <v>12</v>
      </c>
      <c r="G164" s="219"/>
      <c r="H164" s="54"/>
      <c r="I164" s="54"/>
      <c r="J164" s="54"/>
      <c r="K164" s="54"/>
      <c r="L164" s="54"/>
      <c r="M164" s="54"/>
      <c r="N164" s="54"/>
      <c r="O164" s="54"/>
      <c r="P164" s="54"/>
      <c r="Q164" s="54"/>
      <c r="R164" s="54"/>
      <c r="S164" s="54"/>
      <c r="T164" s="54"/>
      <c r="U164" s="54"/>
      <c r="V164" s="54"/>
      <c r="W164" s="54"/>
      <c r="X164" s="54"/>
      <c r="Y164" s="54"/>
      <c r="Z164" s="54"/>
      <c r="AA164" s="54"/>
      <c r="AB164" s="54"/>
      <c r="AC164" s="54"/>
      <c r="AD164" s="54"/>
      <c r="AE164" s="54"/>
      <c r="AF164" s="54"/>
      <c r="AG164" s="54"/>
      <c r="AH164" s="54"/>
      <c r="AI164" s="54"/>
      <c r="AJ164" s="54"/>
      <c r="AK164" s="54"/>
      <c r="AL164" s="54"/>
      <c r="AM164" s="54"/>
      <c r="AN164" s="54"/>
      <c r="AO164" s="54"/>
      <c r="AP164" s="54"/>
      <c r="AQ164" s="54"/>
    </row>
    <row r="165" spans="1:43" ht="21.95" customHeight="1" x14ac:dyDescent="0.25">
      <c r="A165" s="42">
        <v>163</v>
      </c>
      <c r="B165" s="42" t="s">
        <v>1000</v>
      </c>
      <c r="C165" s="6" t="s">
        <v>237</v>
      </c>
      <c r="D165" s="5" t="s">
        <v>44</v>
      </c>
      <c r="E165" s="27">
        <v>4000</v>
      </c>
      <c r="F165" s="42">
        <v>1</v>
      </c>
      <c r="G165" s="212"/>
    </row>
    <row r="166" spans="1:43" ht="21.95" customHeight="1" x14ac:dyDescent="0.25">
      <c r="A166" s="42">
        <v>164</v>
      </c>
      <c r="B166" s="42" t="s">
        <v>1001</v>
      </c>
      <c r="C166" s="6" t="s">
        <v>238</v>
      </c>
      <c r="D166" s="5" t="s">
        <v>239</v>
      </c>
      <c r="E166" s="27">
        <v>4000</v>
      </c>
      <c r="F166" s="42">
        <v>1</v>
      </c>
      <c r="G166" s="212"/>
    </row>
    <row r="167" spans="1:43" s="82" customFormat="1" ht="21.95" customHeight="1" x14ac:dyDescent="0.25">
      <c r="A167" s="42">
        <v>165</v>
      </c>
      <c r="B167" s="42" t="s">
        <v>1002</v>
      </c>
      <c r="C167" s="6" t="s">
        <v>154</v>
      </c>
      <c r="D167" s="5" t="s">
        <v>155</v>
      </c>
      <c r="E167" s="28">
        <v>500000</v>
      </c>
      <c r="F167" s="42"/>
      <c r="G167" s="219"/>
      <c r="H167" s="70"/>
      <c r="I167" s="70"/>
      <c r="J167" s="70"/>
      <c r="K167" s="70"/>
      <c r="L167" s="70"/>
      <c r="M167" s="70"/>
      <c r="N167" s="70"/>
      <c r="O167" s="70"/>
      <c r="P167" s="70"/>
      <c r="Q167" s="70"/>
      <c r="R167" s="70"/>
      <c r="S167" s="70"/>
      <c r="T167" s="70"/>
      <c r="U167" s="70"/>
      <c r="V167" s="70"/>
      <c r="W167" s="70"/>
      <c r="X167" s="70"/>
      <c r="Y167" s="70"/>
      <c r="Z167" s="70"/>
      <c r="AA167" s="70"/>
      <c r="AB167" s="70"/>
      <c r="AC167" s="70"/>
      <c r="AD167" s="70"/>
      <c r="AE167" s="70"/>
      <c r="AF167" s="70"/>
      <c r="AG167" s="70"/>
      <c r="AH167" s="70"/>
      <c r="AI167" s="70"/>
      <c r="AJ167" s="70"/>
      <c r="AK167" s="70"/>
      <c r="AL167" s="70"/>
      <c r="AM167" s="70"/>
      <c r="AN167" s="70"/>
      <c r="AO167" s="70"/>
      <c r="AP167" s="70"/>
      <c r="AQ167" s="70"/>
    </row>
    <row r="168" spans="1:43" ht="21.95" customHeight="1" x14ac:dyDescent="0.25">
      <c r="A168" s="42">
        <v>166</v>
      </c>
      <c r="B168" s="42" t="s">
        <v>1003</v>
      </c>
      <c r="C168" s="6" t="s">
        <v>170</v>
      </c>
      <c r="D168" s="3" t="s">
        <v>6</v>
      </c>
      <c r="E168" s="28">
        <v>1500000</v>
      </c>
      <c r="F168" s="42">
        <v>24</v>
      </c>
      <c r="G168" s="212"/>
    </row>
    <row r="169" spans="1:43" ht="21.95" customHeight="1" x14ac:dyDescent="0.25">
      <c r="A169" s="42">
        <v>167</v>
      </c>
      <c r="B169" s="42" t="s">
        <v>1004</v>
      </c>
      <c r="C169" s="6" t="s">
        <v>206</v>
      </c>
      <c r="D169" s="5" t="s">
        <v>42</v>
      </c>
      <c r="E169" s="27">
        <v>45000000</v>
      </c>
      <c r="F169" s="42">
        <v>18</v>
      </c>
      <c r="G169" s="212"/>
    </row>
    <row r="170" spans="1:43" ht="21.95" customHeight="1" x14ac:dyDescent="0.25">
      <c r="A170" s="42">
        <v>168</v>
      </c>
      <c r="B170" s="42" t="s">
        <v>1005</v>
      </c>
      <c r="C170" s="6" t="s">
        <v>207</v>
      </c>
      <c r="D170" s="5" t="s">
        <v>42</v>
      </c>
      <c r="E170" s="27">
        <v>35000000</v>
      </c>
      <c r="F170" s="42">
        <v>12</v>
      </c>
      <c r="G170" s="212"/>
    </row>
    <row r="171" spans="1:43" ht="21.95" customHeight="1" x14ac:dyDescent="0.25">
      <c r="A171" s="42">
        <v>169</v>
      </c>
      <c r="B171" s="42" t="s">
        <v>1006</v>
      </c>
      <c r="C171" s="6" t="s">
        <v>172</v>
      </c>
      <c r="D171" s="5" t="s">
        <v>3</v>
      </c>
      <c r="E171" s="28">
        <v>30000</v>
      </c>
      <c r="F171" s="42">
        <v>10</v>
      </c>
      <c r="G171" s="212"/>
    </row>
    <row r="172" spans="1:43" ht="21.95" customHeight="1" x14ac:dyDescent="0.25">
      <c r="A172" s="42">
        <v>170</v>
      </c>
      <c r="B172" s="42" t="s">
        <v>1007</v>
      </c>
      <c r="C172" s="10" t="s">
        <v>129</v>
      </c>
      <c r="D172" s="48" t="s">
        <v>130</v>
      </c>
      <c r="E172" s="28">
        <v>500000</v>
      </c>
      <c r="F172" s="42">
        <v>12</v>
      </c>
      <c r="G172" s="212"/>
    </row>
    <row r="173" spans="1:43" ht="21.95" customHeight="1" x14ac:dyDescent="0.25">
      <c r="A173" s="42">
        <v>171</v>
      </c>
      <c r="B173" s="42" t="s">
        <v>1008</v>
      </c>
      <c r="C173" s="7" t="s">
        <v>57</v>
      </c>
      <c r="D173" s="8" t="s">
        <v>42</v>
      </c>
      <c r="E173" s="28">
        <v>220000</v>
      </c>
      <c r="F173" s="42">
        <v>1.5</v>
      </c>
      <c r="G173" s="212"/>
    </row>
    <row r="174" spans="1:43" ht="21.95" customHeight="1" x14ac:dyDescent="0.25">
      <c r="A174" s="42">
        <v>172</v>
      </c>
      <c r="B174" s="42" t="s">
        <v>1009</v>
      </c>
      <c r="C174" s="6" t="s">
        <v>224</v>
      </c>
      <c r="D174" s="5" t="s">
        <v>80</v>
      </c>
      <c r="E174" s="27">
        <v>25000000</v>
      </c>
      <c r="F174" s="42">
        <v>18</v>
      </c>
      <c r="G174" s="212"/>
    </row>
    <row r="175" spans="1:43" ht="21.95" customHeight="1" x14ac:dyDescent="0.25">
      <c r="A175" s="42">
        <v>173</v>
      </c>
      <c r="B175" s="42" t="s">
        <v>1010</v>
      </c>
      <c r="C175" s="6" t="s">
        <v>234</v>
      </c>
      <c r="D175" s="5" t="s">
        <v>44</v>
      </c>
      <c r="E175" s="27">
        <v>1000000</v>
      </c>
      <c r="F175" s="42">
        <v>12</v>
      </c>
      <c r="G175" s="212"/>
    </row>
    <row r="176" spans="1:43" ht="21.95" customHeight="1" x14ac:dyDescent="0.25">
      <c r="A176" s="42">
        <v>174</v>
      </c>
      <c r="B176" s="42" t="s">
        <v>1011</v>
      </c>
      <c r="C176" s="4" t="s">
        <v>265</v>
      </c>
      <c r="D176" s="5" t="s">
        <v>128</v>
      </c>
      <c r="E176" s="28">
        <v>100000</v>
      </c>
      <c r="F176" s="42">
        <v>3</v>
      </c>
      <c r="G176" s="212"/>
    </row>
    <row r="177" spans="1:43" ht="21.95" customHeight="1" x14ac:dyDescent="0.25">
      <c r="A177" s="42">
        <v>175</v>
      </c>
      <c r="B177" s="42" t="s">
        <v>1012</v>
      </c>
      <c r="C177" s="6" t="s">
        <v>173</v>
      </c>
      <c r="D177" s="5" t="s">
        <v>3</v>
      </c>
      <c r="E177" s="28">
        <v>350000</v>
      </c>
      <c r="F177" s="42">
        <v>3</v>
      </c>
      <c r="G177" s="212"/>
    </row>
    <row r="178" spans="1:43" ht="21.95" customHeight="1" x14ac:dyDescent="0.25">
      <c r="A178" s="42">
        <v>176</v>
      </c>
      <c r="B178" s="42" t="s">
        <v>1013</v>
      </c>
      <c r="C178" s="7" t="s">
        <v>81</v>
      </c>
      <c r="D178" s="8" t="s">
        <v>80</v>
      </c>
      <c r="E178" s="173">
        <v>200000</v>
      </c>
      <c r="F178" s="42">
        <v>0.3</v>
      </c>
      <c r="G178" s="212"/>
    </row>
    <row r="179" spans="1:43" s="26" customFormat="1" ht="21.95" customHeight="1" x14ac:dyDescent="0.25">
      <c r="A179" s="42">
        <v>177</v>
      </c>
      <c r="B179" s="42" t="s">
        <v>1014</v>
      </c>
      <c r="C179" s="6" t="s">
        <v>164</v>
      </c>
      <c r="D179" s="5" t="s">
        <v>3</v>
      </c>
      <c r="E179" s="28">
        <v>30000000</v>
      </c>
      <c r="F179" s="42">
        <v>3</v>
      </c>
      <c r="G179" s="219"/>
      <c r="H179" s="54"/>
      <c r="I179" s="54"/>
      <c r="J179" s="54"/>
      <c r="K179" s="54"/>
      <c r="L179" s="54"/>
      <c r="M179" s="54"/>
      <c r="N179" s="54"/>
      <c r="O179" s="54"/>
      <c r="P179" s="54"/>
      <c r="Q179" s="54"/>
      <c r="R179" s="54"/>
      <c r="S179" s="54"/>
      <c r="T179" s="54"/>
      <c r="U179" s="54"/>
      <c r="V179" s="54"/>
      <c r="W179" s="54"/>
      <c r="X179" s="54"/>
      <c r="Y179" s="54"/>
      <c r="Z179" s="54"/>
      <c r="AA179" s="54"/>
      <c r="AB179" s="54"/>
      <c r="AC179" s="54"/>
      <c r="AD179" s="54"/>
      <c r="AE179" s="54"/>
      <c r="AF179" s="54"/>
      <c r="AG179" s="54"/>
      <c r="AH179" s="54"/>
      <c r="AI179" s="54"/>
      <c r="AJ179" s="54"/>
      <c r="AK179" s="54"/>
      <c r="AL179" s="54"/>
      <c r="AM179" s="54"/>
      <c r="AN179" s="54"/>
      <c r="AO179" s="54"/>
      <c r="AP179" s="54"/>
      <c r="AQ179" s="54"/>
    </row>
    <row r="180" spans="1:43" s="26" customFormat="1" ht="21.95" customHeight="1" x14ac:dyDescent="0.25">
      <c r="A180" s="42">
        <v>178</v>
      </c>
      <c r="B180" s="42" t="s">
        <v>1015</v>
      </c>
      <c r="C180" s="7" t="s">
        <v>65</v>
      </c>
      <c r="D180" s="8" t="s">
        <v>42</v>
      </c>
      <c r="E180" s="28">
        <v>80000</v>
      </c>
      <c r="F180" s="42">
        <v>36</v>
      </c>
      <c r="G180" s="219"/>
      <c r="H180" s="54"/>
      <c r="I180" s="54"/>
      <c r="J180" s="54"/>
      <c r="K180" s="54"/>
      <c r="L180" s="54"/>
      <c r="M180" s="54"/>
      <c r="N180" s="54"/>
      <c r="O180" s="54"/>
      <c r="P180" s="54"/>
      <c r="Q180" s="54"/>
      <c r="R180" s="54"/>
      <c r="S180" s="54"/>
      <c r="T180" s="54"/>
      <c r="U180" s="54"/>
      <c r="V180" s="54"/>
      <c r="W180" s="54"/>
      <c r="X180" s="54"/>
      <c r="Y180" s="54"/>
      <c r="Z180" s="54"/>
      <c r="AA180" s="54"/>
      <c r="AB180" s="54"/>
      <c r="AC180" s="54"/>
      <c r="AD180" s="54"/>
      <c r="AE180" s="54"/>
      <c r="AF180" s="54"/>
      <c r="AG180" s="54"/>
      <c r="AH180" s="54"/>
      <c r="AI180" s="54"/>
      <c r="AJ180" s="54"/>
      <c r="AK180" s="54"/>
      <c r="AL180" s="54"/>
      <c r="AM180" s="54"/>
      <c r="AN180" s="54"/>
      <c r="AO180" s="54"/>
      <c r="AP180" s="54"/>
      <c r="AQ180" s="54"/>
    </row>
    <row r="181" spans="1:43" ht="21.95" customHeight="1" x14ac:dyDescent="0.25">
      <c r="A181" s="42">
        <v>179</v>
      </c>
      <c r="B181" s="42" t="s">
        <v>1016</v>
      </c>
      <c r="C181" s="6" t="s">
        <v>176</v>
      </c>
      <c r="D181" s="5" t="s">
        <v>3</v>
      </c>
      <c r="E181" s="28">
        <v>8800000</v>
      </c>
      <c r="F181" s="42">
        <v>6</v>
      </c>
      <c r="G181" s="212"/>
    </row>
    <row r="182" spans="1:43" ht="21.95" customHeight="1" x14ac:dyDescent="0.25">
      <c r="A182" s="42">
        <v>180</v>
      </c>
      <c r="B182" s="42" t="s">
        <v>1017</v>
      </c>
      <c r="C182" s="10" t="s">
        <v>143</v>
      </c>
      <c r="D182" s="48" t="s">
        <v>128</v>
      </c>
      <c r="E182" s="28">
        <v>1600000</v>
      </c>
      <c r="F182" s="42">
        <v>6</v>
      </c>
      <c r="G182" s="212"/>
    </row>
    <row r="183" spans="1:43" ht="21.95" customHeight="1" x14ac:dyDescent="0.25">
      <c r="A183" s="42">
        <v>181</v>
      </c>
      <c r="B183" s="42" t="s">
        <v>1018</v>
      </c>
      <c r="C183" s="6" t="s">
        <v>204</v>
      </c>
      <c r="D183" s="5" t="s">
        <v>42</v>
      </c>
      <c r="E183" s="27">
        <v>30000</v>
      </c>
      <c r="F183" s="42">
        <v>12</v>
      </c>
      <c r="G183" s="212"/>
    </row>
    <row r="184" spans="1:43" s="26" customFormat="1" ht="21.95" customHeight="1" x14ac:dyDescent="0.25">
      <c r="A184" s="42">
        <v>182</v>
      </c>
      <c r="B184" s="42" t="s">
        <v>1019</v>
      </c>
      <c r="C184" s="6" t="s">
        <v>29</v>
      </c>
      <c r="D184" s="5" t="s">
        <v>3</v>
      </c>
      <c r="E184" s="28">
        <v>30000</v>
      </c>
      <c r="F184" s="42">
        <v>12</v>
      </c>
      <c r="G184" s="219"/>
      <c r="H184" s="54"/>
      <c r="I184" s="54"/>
      <c r="J184" s="54"/>
      <c r="K184" s="54"/>
      <c r="L184" s="54"/>
      <c r="M184" s="54"/>
      <c r="N184" s="54"/>
      <c r="O184" s="54"/>
      <c r="P184" s="54"/>
      <c r="Q184" s="54"/>
      <c r="R184" s="54"/>
      <c r="S184" s="54"/>
      <c r="T184" s="54"/>
      <c r="U184" s="54"/>
      <c r="V184" s="54"/>
      <c r="W184" s="54"/>
      <c r="X184" s="54"/>
      <c r="Y184" s="54"/>
      <c r="Z184" s="54"/>
      <c r="AA184" s="54"/>
      <c r="AB184" s="54"/>
      <c r="AC184" s="54"/>
      <c r="AD184" s="54"/>
      <c r="AE184" s="54"/>
      <c r="AF184" s="54"/>
      <c r="AG184" s="54"/>
      <c r="AH184" s="54"/>
      <c r="AI184" s="54"/>
      <c r="AJ184" s="54"/>
      <c r="AK184" s="54"/>
      <c r="AL184" s="54"/>
      <c r="AM184" s="54"/>
      <c r="AN184" s="54"/>
      <c r="AO184" s="54"/>
      <c r="AP184" s="54"/>
      <c r="AQ184" s="54"/>
    </row>
    <row r="185" spans="1:43" ht="21.95" customHeight="1" x14ac:dyDescent="0.25">
      <c r="A185" s="42">
        <v>183</v>
      </c>
      <c r="B185" s="42" t="s">
        <v>1020</v>
      </c>
      <c r="C185" s="6" t="s">
        <v>169</v>
      </c>
      <c r="D185" s="5" t="s">
        <v>128</v>
      </c>
      <c r="E185" s="28">
        <v>100000</v>
      </c>
      <c r="F185" s="42">
        <v>6</v>
      </c>
      <c r="G185" s="212"/>
    </row>
    <row r="186" spans="1:43" s="29" customFormat="1" ht="21.95" customHeight="1" x14ac:dyDescent="0.25">
      <c r="A186" s="42">
        <v>184</v>
      </c>
      <c r="B186" s="42" t="s">
        <v>1021</v>
      </c>
      <c r="C186" s="7" t="s">
        <v>54</v>
      </c>
      <c r="D186" s="8" t="s">
        <v>42</v>
      </c>
      <c r="E186" s="28">
        <v>32000000</v>
      </c>
      <c r="F186" s="42">
        <v>24</v>
      </c>
      <c r="G186" s="219"/>
      <c r="H186" s="55"/>
      <c r="I186" s="55"/>
      <c r="J186" s="55"/>
      <c r="K186" s="55"/>
      <c r="L186" s="55"/>
      <c r="M186" s="55"/>
      <c r="N186" s="55"/>
      <c r="O186" s="55"/>
      <c r="P186" s="55"/>
      <c r="Q186" s="55"/>
      <c r="R186" s="55"/>
      <c r="S186" s="55"/>
      <c r="T186" s="55"/>
      <c r="U186" s="55"/>
      <c r="V186" s="55"/>
      <c r="W186" s="55"/>
      <c r="X186" s="55"/>
      <c r="Y186" s="55"/>
      <c r="Z186" s="55"/>
      <c r="AA186" s="55"/>
      <c r="AB186" s="55"/>
      <c r="AC186" s="55"/>
      <c r="AD186" s="55"/>
      <c r="AE186" s="55"/>
      <c r="AF186" s="55"/>
      <c r="AG186" s="55"/>
      <c r="AH186" s="55"/>
      <c r="AI186" s="55"/>
      <c r="AJ186" s="55"/>
      <c r="AK186" s="55"/>
      <c r="AL186" s="55"/>
      <c r="AM186" s="55"/>
      <c r="AN186" s="55"/>
      <c r="AO186" s="55"/>
      <c r="AP186" s="55"/>
      <c r="AQ186" s="55"/>
    </row>
    <row r="187" spans="1:43" ht="21.95" customHeight="1" x14ac:dyDescent="0.25">
      <c r="A187" s="42">
        <v>185</v>
      </c>
      <c r="B187" s="42" t="s">
        <v>1022</v>
      </c>
      <c r="C187" s="6" t="s">
        <v>39</v>
      </c>
      <c r="D187" s="5" t="s">
        <v>15</v>
      </c>
      <c r="E187" s="28">
        <v>10000000</v>
      </c>
      <c r="F187" s="42">
        <v>6</v>
      </c>
      <c r="G187" s="212"/>
    </row>
    <row r="188" spans="1:43" ht="21.95" customHeight="1" x14ac:dyDescent="0.25">
      <c r="A188" s="42">
        <v>186</v>
      </c>
      <c r="B188" s="42" t="s">
        <v>1023</v>
      </c>
      <c r="C188" s="6" t="s">
        <v>186</v>
      </c>
      <c r="D188" s="5" t="s">
        <v>42</v>
      </c>
      <c r="E188" s="27">
        <v>8000000</v>
      </c>
      <c r="F188" s="42">
        <v>12</v>
      </c>
      <c r="G188" s="212"/>
    </row>
    <row r="189" spans="1:43" ht="21.95" customHeight="1" x14ac:dyDescent="0.25">
      <c r="A189" s="42">
        <v>187</v>
      </c>
      <c r="B189" s="42" t="s">
        <v>1024</v>
      </c>
      <c r="C189" s="6" t="s">
        <v>268</v>
      </c>
      <c r="D189" s="5" t="s">
        <v>42</v>
      </c>
      <c r="E189" s="28">
        <v>2000000</v>
      </c>
      <c r="F189" s="42">
        <v>9</v>
      </c>
      <c r="G189" s="212"/>
    </row>
    <row r="190" spans="1:43" ht="21.95" customHeight="1" x14ac:dyDescent="0.25">
      <c r="A190" s="42">
        <v>188</v>
      </c>
      <c r="B190" s="42" t="s">
        <v>1475</v>
      </c>
      <c r="C190" s="7" t="s">
        <v>101</v>
      </c>
      <c r="D190" s="8" t="s">
        <v>42</v>
      </c>
      <c r="E190" s="28">
        <v>35000</v>
      </c>
      <c r="F190" s="42">
        <v>1</v>
      </c>
      <c r="G190" s="212"/>
    </row>
    <row r="191" spans="1:43" ht="21.95" customHeight="1" x14ac:dyDescent="0.25">
      <c r="A191" s="42">
        <v>189</v>
      </c>
      <c r="B191" s="42" t="s">
        <v>1025</v>
      </c>
      <c r="C191" s="7" t="s">
        <v>115</v>
      </c>
      <c r="D191" s="8" t="s">
        <v>42</v>
      </c>
      <c r="E191" s="28">
        <v>1450000</v>
      </c>
      <c r="F191" s="42">
        <v>2</v>
      </c>
      <c r="G191" s="212"/>
    </row>
    <row r="192" spans="1:43" ht="21.95" customHeight="1" x14ac:dyDescent="0.25">
      <c r="A192" s="42">
        <v>190</v>
      </c>
      <c r="B192" s="42" t="s">
        <v>1026</v>
      </c>
      <c r="C192" s="7" t="s">
        <v>85</v>
      </c>
      <c r="D192" s="8" t="s">
        <v>42</v>
      </c>
      <c r="E192" s="28">
        <v>1500000</v>
      </c>
      <c r="F192" s="42">
        <v>60</v>
      </c>
      <c r="G192" s="212"/>
    </row>
    <row r="193" spans="1:43" ht="21.95" customHeight="1" x14ac:dyDescent="0.25">
      <c r="A193" s="42">
        <v>191</v>
      </c>
      <c r="B193" s="42" t="s">
        <v>1027</v>
      </c>
      <c r="C193" s="7" t="s">
        <v>84</v>
      </c>
      <c r="D193" s="8" t="s">
        <v>42</v>
      </c>
      <c r="E193" s="28">
        <v>3000000</v>
      </c>
      <c r="F193" s="42">
        <v>36</v>
      </c>
      <c r="G193" s="219"/>
    </row>
    <row r="194" spans="1:43" ht="21.95" customHeight="1" x14ac:dyDescent="0.25">
      <c r="A194" s="42">
        <v>192</v>
      </c>
      <c r="B194" s="42" t="s">
        <v>1028</v>
      </c>
      <c r="C194" s="6" t="s">
        <v>1478</v>
      </c>
      <c r="D194" s="44"/>
      <c r="E194" s="28">
        <v>100000000</v>
      </c>
      <c r="F194" s="42">
        <v>36</v>
      </c>
      <c r="G194" s="212"/>
    </row>
    <row r="195" spans="1:43" ht="21.95" customHeight="1" x14ac:dyDescent="0.25">
      <c r="A195" s="42">
        <v>193</v>
      </c>
      <c r="B195" s="42" t="s">
        <v>1029</v>
      </c>
      <c r="C195" s="10" t="s">
        <v>135</v>
      </c>
      <c r="D195" s="48" t="s">
        <v>128</v>
      </c>
      <c r="E195" s="28">
        <v>3500000</v>
      </c>
      <c r="F195" s="42">
        <v>12</v>
      </c>
      <c r="G195" s="212"/>
    </row>
    <row r="196" spans="1:43" s="167" customFormat="1" ht="21.95" customHeight="1" x14ac:dyDescent="0.25">
      <c r="A196" s="165">
        <v>194</v>
      </c>
      <c r="B196" s="165" t="s">
        <v>1030</v>
      </c>
      <c r="C196" s="174" t="s">
        <v>106</v>
      </c>
      <c r="D196" s="172" t="s">
        <v>42</v>
      </c>
      <c r="E196" s="28">
        <v>4600000</v>
      </c>
      <c r="F196" s="165">
        <v>12</v>
      </c>
      <c r="G196" s="215"/>
      <c r="H196" s="166"/>
      <c r="I196" s="166"/>
      <c r="J196" s="166"/>
      <c r="K196" s="166"/>
      <c r="L196" s="166"/>
      <c r="M196" s="166"/>
      <c r="N196" s="166"/>
      <c r="O196" s="166"/>
      <c r="P196" s="166"/>
      <c r="Q196" s="166"/>
      <c r="R196" s="166"/>
      <c r="S196" s="166"/>
      <c r="T196" s="166"/>
      <c r="U196" s="166"/>
      <c r="V196" s="166"/>
      <c r="W196" s="166"/>
      <c r="X196" s="166"/>
      <c r="Y196" s="166"/>
      <c r="Z196" s="166"/>
      <c r="AA196" s="166"/>
      <c r="AB196" s="166"/>
      <c r="AC196" s="166"/>
      <c r="AD196" s="166"/>
      <c r="AE196" s="166"/>
      <c r="AF196" s="166"/>
      <c r="AG196" s="166"/>
      <c r="AH196" s="166"/>
      <c r="AI196" s="166"/>
      <c r="AJ196" s="166"/>
      <c r="AK196" s="166"/>
      <c r="AL196" s="166"/>
      <c r="AM196" s="166"/>
      <c r="AN196" s="166"/>
      <c r="AO196" s="166"/>
      <c r="AP196" s="166"/>
      <c r="AQ196" s="166"/>
    </row>
    <row r="197" spans="1:43" ht="21.95" customHeight="1" x14ac:dyDescent="0.25">
      <c r="A197" s="42">
        <v>195</v>
      </c>
      <c r="B197" s="42" t="s">
        <v>1031</v>
      </c>
      <c r="C197" s="7" t="s">
        <v>90</v>
      </c>
      <c r="D197" s="8" t="s">
        <v>42</v>
      </c>
      <c r="E197" s="28">
        <v>3500000</v>
      </c>
      <c r="F197" s="42">
        <v>12</v>
      </c>
      <c r="G197" s="212"/>
    </row>
    <row r="198" spans="1:43" ht="21.95" customHeight="1" x14ac:dyDescent="0.25">
      <c r="A198" s="42">
        <v>196</v>
      </c>
      <c r="B198" s="42" t="s">
        <v>1032</v>
      </c>
      <c r="C198" s="7" t="s">
        <v>47</v>
      </c>
      <c r="D198" s="8" t="s">
        <v>42</v>
      </c>
      <c r="E198" s="28">
        <v>20000</v>
      </c>
      <c r="F198" s="42">
        <v>12</v>
      </c>
      <c r="G198" s="212"/>
    </row>
    <row r="199" spans="1:43" ht="21.95" customHeight="1" x14ac:dyDescent="0.25">
      <c r="A199" s="42">
        <v>197</v>
      </c>
      <c r="B199" s="42" t="s">
        <v>1033</v>
      </c>
      <c r="C199" s="6" t="s">
        <v>40</v>
      </c>
      <c r="D199" s="5" t="s">
        <v>15</v>
      </c>
      <c r="E199" s="28">
        <v>5000000</v>
      </c>
      <c r="F199" s="42">
        <v>3</v>
      </c>
      <c r="G199" s="212"/>
    </row>
    <row r="200" spans="1:43" s="26" customFormat="1" ht="21.95" customHeight="1" x14ac:dyDescent="0.25">
      <c r="A200" s="42">
        <v>198</v>
      </c>
      <c r="B200" s="42" t="s">
        <v>1034</v>
      </c>
      <c r="C200" s="6" t="s">
        <v>236</v>
      </c>
      <c r="D200" s="5" t="s">
        <v>42</v>
      </c>
      <c r="E200" s="27">
        <v>20000</v>
      </c>
      <c r="F200" s="42">
        <v>36</v>
      </c>
      <c r="G200" s="219"/>
      <c r="H200" s="54"/>
      <c r="I200" s="54"/>
      <c r="J200" s="54"/>
      <c r="K200" s="54"/>
      <c r="L200" s="54"/>
      <c r="M200" s="54"/>
      <c r="N200" s="54"/>
      <c r="O200" s="54"/>
      <c r="P200" s="54"/>
      <c r="Q200" s="54"/>
      <c r="R200" s="54"/>
      <c r="S200" s="54"/>
      <c r="T200" s="54"/>
      <c r="U200" s="54"/>
      <c r="V200" s="54"/>
      <c r="W200" s="54"/>
      <c r="X200" s="54"/>
      <c r="Y200" s="54"/>
      <c r="Z200" s="54"/>
      <c r="AA200" s="54"/>
      <c r="AB200" s="54"/>
      <c r="AC200" s="54"/>
      <c r="AD200" s="54"/>
      <c r="AE200" s="54"/>
      <c r="AF200" s="54"/>
      <c r="AG200" s="54"/>
      <c r="AH200" s="54"/>
      <c r="AI200" s="54"/>
      <c r="AJ200" s="54"/>
      <c r="AK200" s="54"/>
      <c r="AL200" s="54"/>
      <c r="AM200" s="54"/>
      <c r="AN200" s="54"/>
      <c r="AO200" s="54"/>
      <c r="AP200" s="54"/>
      <c r="AQ200" s="54"/>
    </row>
    <row r="201" spans="1:43" ht="21.95" customHeight="1" x14ac:dyDescent="0.25">
      <c r="A201" s="42">
        <v>199</v>
      </c>
      <c r="B201" s="42" t="s">
        <v>1035</v>
      </c>
      <c r="C201" s="6" t="s">
        <v>153</v>
      </c>
      <c r="D201" s="5" t="s">
        <v>3</v>
      </c>
      <c r="E201" s="28">
        <v>65000</v>
      </c>
      <c r="F201" s="42">
        <v>36</v>
      </c>
      <c r="G201" s="212"/>
    </row>
    <row r="202" spans="1:43" ht="21.95" customHeight="1" x14ac:dyDescent="0.25">
      <c r="A202" s="42">
        <v>200</v>
      </c>
      <c r="B202" s="42" t="s">
        <v>1036</v>
      </c>
      <c r="C202" s="6" t="s">
        <v>24</v>
      </c>
      <c r="D202" s="5" t="s">
        <v>3</v>
      </c>
      <c r="E202" s="28">
        <v>110000</v>
      </c>
      <c r="F202" s="42">
        <v>24</v>
      </c>
      <c r="G202" s="212"/>
    </row>
    <row r="203" spans="1:43" s="26" customFormat="1" ht="21.95" customHeight="1" x14ac:dyDescent="0.25">
      <c r="A203" s="42">
        <v>201</v>
      </c>
      <c r="B203" s="42" t="s">
        <v>1037</v>
      </c>
      <c r="C203" s="6" t="s">
        <v>27</v>
      </c>
      <c r="D203" s="5" t="s">
        <v>3</v>
      </c>
      <c r="E203" s="28">
        <v>970000</v>
      </c>
      <c r="F203" s="42">
        <v>60</v>
      </c>
      <c r="G203" s="219"/>
      <c r="H203" s="54"/>
      <c r="I203" s="54"/>
      <c r="J203" s="54"/>
      <c r="K203" s="54"/>
      <c r="L203" s="54"/>
      <c r="M203" s="54"/>
      <c r="N203" s="54"/>
      <c r="O203" s="54"/>
      <c r="P203" s="54"/>
      <c r="Q203" s="54"/>
      <c r="R203" s="54"/>
      <c r="S203" s="54"/>
      <c r="T203" s="54"/>
      <c r="U203" s="54"/>
      <c r="V203" s="54"/>
      <c r="W203" s="54"/>
      <c r="X203" s="54"/>
      <c r="Y203" s="54"/>
      <c r="Z203" s="54"/>
      <c r="AA203" s="54"/>
      <c r="AB203" s="54"/>
      <c r="AC203" s="54"/>
      <c r="AD203" s="54"/>
      <c r="AE203" s="54"/>
      <c r="AF203" s="54"/>
      <c r="AG203" s="54"/>
      <c r="AH203" s="54"/>
      <c r="AI203" s="54"/>
      <c r="AJ203" s="54"/>
      <c r="AK203" s="54"/>
      <c r="AL203" s="54"/>
      <c r="AM203" s="54"/>
      <c r="AN203" s="54"/>
      <c r="AO203" s="54"/>
      <c r="AP203" s="54"/>
      <c r="AQ203" s="54"/>
    </row>
    <row r="204" spans="1:43" ht="21.95" customHeight="1" x14ac:dyDescent="0.25">
      <c r="A204" s="42">
        <v>202</v>
      </c>
      <c r="B204" s="42" t="s">
        <v>1038</v>
      </c>
      <c r="C204" s="2" t="s">
        <v>166</v>
      </c>
      <c r="D204" s="5" t="s">
        <v>3</v>
      </c>
      <c r="E204" s="28">
        <v>5000000</v>
      </c>
      <c r="F204" s="42">
        <v>24</v>
      </c>
      <c r="G204" s="212"/>
    </row>
    <row r="205" spans="1:43" ht="21.95" customHeight="1" x14ac:dyDescent="0.25">
      <c r="A205" s="42">
        <v>203</v>
      </c>
      <c r="B205" s="42" t="s">
        <v>1039</v>
      </c>
      <c r="C205" s="7" t="s">
        <v>66</v>
      </c>
      <c r="D205" s="8" t="s">
        <v>42</v>
      </c>
      <c r="E205" s="28">
        <v>15000</v>
      </c>
      <c r="F205" s="42">
        <v>6</v>
      </c>
      <c r="G205" s="212"/>
    </row>
    <row r="206" spans="1:43" s="179" customFormat="1" ht="21.95" customHeight="1" x14ac:dyDescent="0.25">
      <c r="A206" s="147">
        <v>204</v>
      </c>
      <c r="B206" s="147" t="s">
        <v>1040</v>
      </c>
      <c r="C206" s="145" t="s">
        <v>271</v>
      </c>
      <c r="D206" s="139" t="s">
        <v>42</v>
      </c>
      <c r="E206" s="234">
        <v>160000</v>
      </c>
      <c r="F206" s="147">
        <v>6</v>
      </c>
      <c r="G206" s="217"/>
      <c r="H206" s="178"/>
      <c r="I206" s="178"/>
      <c r="J206" s="178"/>
      <c r="K206" s="178"/>
      <c r="L206" s="178"/>
      <c r="M206" s="178"/>
      <c r="N206" s="178"/>
      <c r="O206" s="178"/>
      <c r="P206" s="178"/>
      <c r="Q206" s="178"/>
      <c r="R206" s="178"/>
      <c r="S206" s="178"/>
      <c r="T206" s="178"/>
      <c r="U206" s="178"/>
      <c r="V206" s="178"/>
      <c r="W206" s="178"/>
      <c r="X206" s="178"/>
      <c r="Y206" s="178"/>
      <c r="Z206" s="178"/>
      <c r="AA206" s="178"/>
      <c r="AB206" s="178"/>
      <c r="AC206" s="178"/>
      <c r="AD206" s="178"/>
      <c r="AE206" s="178"/>
      <c r="AF206" s="178"/>
      <c r="AG206" s="178"/>
      <c r="AH206" s="178"/>
      <c r="AI206" s="178"/>
      <c r="AJ206" s="178"/>
      <c r="AK206" s="178"/>
      <c r="AL206" s="178"/>
      <c r="AM206" s="178"/>
      <c r="AN206" s="178"/>
      <c r="AO206" s="178"/>
      <c r="AP206" s="178"/>
      <c r="AQ206" s="178"/>
    </row>
    <row r="207" spans="1:43" s="179" customFormat="1" ht="21.95" customHeight="1" x14ac:dyDescent="0.25">
      <c r="A207" s="147">
        <v>205</v>
      </c>
      <c r="B207" s="147" t="s">
        <v>1041</v>
      </c>
      <c r="C207" s="180" t="s">
        <v>69</v>
      </c>
      <c r="D207" s="181" t="s">
        <v>42</v>
      </c>
      <c r="E207" s="234">
        <v>200000</v>
      </c>
      <c r="F207" s="147">
        <v>6</v>
      </c>
      <c r="G207" s="217"/>
      <c r="H207" s="178"/>
      <c r="I207" s="178"/>
      <c r="J207" s="178"/>
      <c r="K207" s="178"/>
      <c r="L207" s="178"/>
      <c r="M207" s="178"/>
      <c r="N207" s="178"/>
      <c r="O207" s="178"/>
      <c r="P207" s="178"/>
      <c r="Q207" s="178"/>
      <c r="R207" s="178"/>
      <c r="S207" s="178"/>
      <c r="T207" s="178"/>
      <c r="U207" s="178"/>
      <c r="V207" s="178"/>
      <c r="W207" s="178"/>
      <c r="X207" s="178"/>
      <c r="Y207" s="178"/>
      <c r="Z207" s="178"/>
      <c r="AA207" s="178"/>
      <c r="AB207" s="178"/>
      <c r="AC207" s="178"/>
      <c r="AD207" s="178"/>
      <c r="AE207" s="178"/>
      <c r="AF207" s="178"/>
      <c r="AG207" s="178"/>
      <c r="AH207" s="178"/>
      <c r="AI207" s="178"/>
      <c r="AJ207" s="178"/>
      <c r="AK207" s="178"/>
      <c r="AL207" s="178"/>
      <c r="AM207" s="178"/>
      <c r="AN207" s="178"/>
      <c r="AO207" s="178"/>
      <c r="AP207" s="178"/>
      <c r="AQ207" s="178"/>
    </row>
    <row r="208" spans="1:43" ht="21.95" customHeight="1" x14ac:dyDescent="0.25">
      <c r="A208" s="42">
        <v>206</v>
      </c>
      <c r="B208" s="42" t="s">
        <v>1042</v>
      </c>
      <c r="C208" s="6" t="s">
        <v>193</v>
      </c>
      <c r="D208" s="5" t="s">
        <v>103</v>
      </c>
      <c r="E208" s="28">
        <v>3000</v>
      </c>
      <c r="F208" s="42">
        <v>6</v>
      </c>
      <c r="G208" s="212"/>
    </row>
    <row r="209" spans="1:43" s="167" customFormat="1" ht="21.95" customHeight="1" x14ac:dyDescent="0.25">
      <c r="A209" s="165">
        <v>207</v>
      </c>
      <c r="B209" s="165" t="s">
        <v>1043</v>
      </c>
      <c r="C209" s="155" t="s">
        <v>256</v>
      </c>
      <c r="D209" s="154" t="s">
        <v>3</v>
      </c>
      <c r="E209" s="28">
        <v>418000</v>
      </c>
      <c r="F209" s="165">
        <v>6</v>
      </c>
      <c r="G209" s="215"/>
      <c r="H209" s="166"/>
      <c r="I209" s="166"/>
      <c r="J209" s="166"/>
      <c r="K209" s="166"/>
      <c r="L209" s="166"/>
      <c r="M209" s="166"/>
      <c r="N209" s="166"/>
      <c r="O209" s="166"/>
      <c r="P209" s="166"/>
      <c r="Q209" s="166"/>
      <c r="R209" s="166"/>
      <c r="S209" s="166"/>
      <c r="T209" s="166"/>
      <c r="U209" s="166"/>
      <c r="V209" s="166"/>
      <c r="W209" s="166"/>
      <c r="X209" s="166"/>
      <c r="Y209" s="166"/>
      <c r="Z209" s="166"/>
      <c r="AA209" s="166"/>
      <c r="AB209" s="166"/>
      <c r="AC209" s="166"/>
      <c r="AD209" s="166"/>
      <c r="AE209" s="166"/>
      <c r="AF209" s="166"/>
      <c r="AG209" s="166"/>
      <c r="AH209" s="166"/>
      <c r="AI209" s="166"/>
      <c r="AJ209" s="166"/>
      <c r="AK209" s="166"/>
      <c r="AL209" s="166"/>
      <c r="AM209" s="166"/>
      <c r="AN209" s="166"/>
      <c r="AO209" s="166"/>
      <c r="AP209" s="166"/>
      <c r="AQ209" s="166"/>
    </row>
    <row r="210" spans="1:43" ht="21.95" customHeight="1" x14ac:dyDescent="0.25">
      <c r="A210" s="42">
        <v>208</v>
      </c>
      <c r="B210" s="42" t="s">
        <v>1044</v>
      </c>
      <c r="C210" s="7" t="s">
        <v>68</v>
      </c>
      <c r="D210" s="8" t="s">
        <v>42</v>
      </c>
      <c r="E210" s="28">
        <v>7500</v>
      </c>
      <c r="F210" s="42">
        <v>3</v>
      </c>
      <c r="G210" s="212"/>
    </row>
    <row r="211" spans="1:43" ht="21.95" customHeight="1" x14ac:dyDescent="0.25">
      <c r="A211" s="42">
        <v>209</v>
      </c>
      <c r="B211" s="42" t="s">
        <v>1476</v>
      </c>
      <c r="C211" s="6" t="s">
        <v>222</v>
      </c>
      <c r="D211" s="5" t="s">
        <v>42</v>
      </c>
      <c r="E211" s="27">
        <v>45000000</v>
      </c>
      <c r="F211" s="42">
        <v>18</v>
      </c>
      <c r="G211" s="212"/>
    </row>
    <row r="212" spans="1:43" s="167" customFormat="1" ht="21.95" customHeight="1" x14ac:dyDescent="0.25">
      <c r="A212" s="165">
        <v>210</v>
      </c>
      <c r="B212" s="165" t="s">
        <v>1045</v>
      </c>
      <c r="C212" s="155" t="s">
        <v>258</v>
      </c>
      <c r="D212" s="154" t="s">
        <v>3</v>
      </c>
      <c r="E212" s="28">
        <v>27272000</v>
      </c>
      <c r="F212" s="165">
        <v>12</v>
      </c>
      <c r="G212" s="215"/>
      <c r="H212" s="166"/>
      <c r="I212" s="166"/>
      <c r="J212" s="166"/>
      <c r="K212" s="166"/>
      <c r="L212" s="166"/>
      <c r="M212" s="166"/>
      <c r="N212" s="166"/>
      <c r="O212" s="166"/>
      <c r="P212" s="166"/>
      <c r="Q212" s="166"/>
      <c r="R212" s="166"/>
      <c r="S212" s="166"/>
      <c r="T212" s="166"/>
      <c r="U212" s="166"/>
      <c r="V212" s="166"/>
      <c r="W212" s="166"/>
      <c r="X212" s="166"/>
      <c r="Y212" s="166"/>
      <c r="Z212" s="166"/>
      <c r="AA212" s="166"/>
      <c r="AB212" s="166"/>
      <c r="AC212" s="166"/>
      <c r="AD212" s="166"/>
      <c r="AE212" s="166"/>
      <c r="AF212" s="166"/>
      <c r="AG212" s="166"/>
      <c r="AH212" s="166"/>
      <c r="AI212" s="166"/>
      <c r="AJ212" s="166"/>
      <c r="AK212" s="166"/>
      <c r="AL212" s="166"/>
      <c r="AM212" s="166"/>
      <c r="AN212" s="166"/>
      <c r="AO212" s="166"/>
      <c r="AP212" s="166"/>
      <c r="AQ212" s="166"/>
    </row>
    <row r="213" spans="1:43" ht="21.95" customHeight="1" x14ac:dyDescent="0.25">
      <c r="A213" s="42">
        <v>211</v>
      </c>
      <c r="B213" s="42" t="s">
        <v>1046</v>
      </c>
      <c r="C213" s="4" t="s">
        <v>262</v>
      </c>
      <c r="D213" s="5" t="s">
        <v>3</v>
      </c>
      <c r="E213" s="28">
        <v>5000</v>
      </c>
      <c r="F213" s="42">
        <v>1</v>
      </c>
      <c r="G213" s="212"/>
    </row>
    <row r="214" spans="1:43" ht="21.95" customHeight="1" x14ac:dyDescent="0.25">
      <c r="A214" s="42">
        <v>212</v>
      </c>
      <c r="B214" s="42" t="s">
        <v>1047</v>
      </c>
      <c r="C214" s="7" t="s">
        <v>102</v>
      </c>
      <c r="D214" s="8" t="s">
        <v>103</v>
      </c>
      <c r="E214" s="28">
        <v>60000</v>
      </c>
      <c r="F214" s="42">
        <v>6</v>
      </c>
      <c r="G214" s="212"/>
    </row>
    <row r="215" spans="1:43" ht="21.95" customHeight="1" x14ac:dyDescent="0.25">
      <c r="A215" s="42">
        <v>213</v>
      </c>
      <c r="B215" s="42" t="s">
        <v>1048</v>
      </c>
      <c r="C215" s="7" t="s">
        <v>105</v>
      </c>
      <c r="D215" s="8" t="s">
        <v>103</v>
      </c>
      <c r="E215" s="28">
        <v>25000</v>
      </c>
      <c r="F215" s="42">
        <v>6</v>
      </c>
      <c r="G215" s="212"/>
    </row>
    <row r="216" spans="1:43" ht="21.95" customHeight="1" x14ac:dyDescent="0.25">
      <c r="A216" s="42">
        <v>214</v>
      </c>
      <c r="B216" s="42" t="s">
        <v>1049</v>
      </c>
      <c r="C216" s="7" t="s">
        <v>104</v>
      </c>
      <c r="D216" s="8" t="s">
        <v>103</v>
      </c>
      <c r="E216" s="28">
        <v>22000</v>
      </c>
      <c r="F216" s="42">
        <v>6</v>
      </c>
      <c r="G216" s="212"/>
    </row>
    <row r="217" spans="1:43" s="26" customFormat="1" ht="21.95" customHeight="1" x14ac:dyDescent="0.25">
      <c r="A217" s="42">
        <v>215</v>
      </c>
      <c r="B217" s="42" t="s">
        <v>1050</v>
      </c>
      <c r="C217" s="6" t="s">
        <v>189</v>
      </c>
      <c r="D217" s="5" t="s">
        <v>42</v>
      </c>
      <c r="E217" s="28">
        <v>30000</v>
      </c>
      <c r="F217" s="42">
        <v>6</v>
      </c>
      <c r="G217" s="219"/>
      <c r="H217" s="54"/>
      <c r="I217" s="54"/>
      <c r="J217" s="54"/>
      <c r="K217" s="54"/>
      <c r="L217" s="54"/>
      <c r="M217" s="54"/>
      <c r="N217" s="54"/>
      <c r="O217" s="54"/>
      <c r="P217" s="54"/>
      <c r="Q217" s="54"/>
      <c r="R217" s="54"/>
      <c r="S217" s="54"/>
      <c r="T217" s="54"/>
      <c r="U217" s="54"/>
      <c r="V217" s="54"/>
      <c r="W217" s="54"/>
      <c r="X217" s="54"/>
      <c r="Y217" s="54"/>
      <c r="Z217" s="54"/>
      <c r="AA217" s="54"/>
      <c r="AB217" s="54"/>
      <c r="AC217" s="54"/>
      <c r="AD217" s="54"/>
      <c r="AE217" s="54"/>
      <c r="AF217" s="54"/>
      <c r="AG217" s="54"/>
      <c r="AH217" s="54"/>
      <c r="AI217" s="54"/>
      <c r="AJ217" s="54"/>
      <c r="AK217" s="54"/>
      <c r="AL217" s="54"/>
      <c r="AM217" s="54"/>
      <c r="AN217" s="54"/>
      <c r="AO217" s="54"/>
      <c r="AP217" s="54"/>
      <c r="AQ217" s="54"/>
    </row>
    <row r="218" spans="1:43" ht="21.95" customHeight="1" x14ac:dyDescent="0.25">
      <c r="A218" s="42">
        <v>216</v>
      </c>
      <c r="B218" s="42" t="s">
        <v>1051</v>
      </c>
      <c r="C218" s="6" t="s">
        <v>202</v>
      </c>
      <c r="D218" s="5" t="s">
        <v>42</v>
      </c>
      <c r="E218" s="27">
        <v>20000000</v>
      </c>
      <c r="F218" s="42">
        <v>12</v>
      </c>
      <c r="G218" s="212"/>
      <c r="L218" s="54"/>
    </row>
    <row r="219" spans="1:43" ht="21.95" customHeight="1" x14ac:dyDescent="0.25">
      <c r="A219" s="42">
        <v>217</v>
      </c>
      <c r="B219" s="42" t="s">
        <v>1477</v>
      </c>
      <c r="C219" s="4" t="s">
        <v>259</v>
      </c>
      <c r="D219" s="5" t="s">
        <v>243</v>
      </c>
      <c r="E219" s="28">
        <v>500000</v>
      </c>
      <c r="F219" s="42">
        <v>6</v>
      </c>
      <c r="G219" s="212"/>
    </row>
    <row r="220" spans="1:43" s="167" customFormat="1" ht="21.95" customHeight="1" x14ac:dyDescent="0.25">
      <c r="A220" s="165">
        <v>218</v>
      </c>
      <c r="B220" s="165" t="s">
        <v>1052</v>
      </c>
      <c r="C220" s="163" t="s">
        <v>242</v>
      </c>
      <c r="D220" s="154" t="s">
        <v>103</v>
      </c>
      <c r="E220" s="28">
        <v>40000</v>
      </c>
      <c r="F220" s="165">
        <v>1</v>
      </c>
      <c r="G220" s="215"/>
      <c r="H220" s="166"/>
      <c r="I220" s="166"/>
      <c r="J220" s="166"/>
      <c r="K220" s="166"/>
      <c r="L220" s="166"/>
      <c r="M220" s="166"/>
      <c r="N220" s="166"/>
      <c r="O220" s="166"/>
      <c r="P220" s="166"/>
      <c r="Q220" s="166"/>
      <c r="R220" s="166"/>
      <c r="S220" s="166"/>
      <c r="T220" s="166"/>
      <c r="U220" s="166"/>
      <c r="V220" s="166"/>
      <c r="W220" s="166"/>
      <c r="X220" s="166"/>
      <c r="Y220" s="166"/>
      <c r="Z220" s="166"/>
      <c r="AA220" s="166"/>
      <c r="AB220" s="166"/>
      <c r="AC220" s="166"/>
      <c r="AD220" s="166"/>
      <c r="AE220" s="166"/>
      <c r="AF220" s="166"/>
      <c r="AG220" s="166"/>
      <c r="AH220" s="166"/>
      <c r="AI220" s="166"/>
      <c r="AJ220" s="166"/>
      <c r="AK220" s="166"/>
      <c r="AL220" s="166"/>
      <c r="AM220" s="166"/>
      <c r="AN220" s="166"/>
      <c r="AO220" s="166"/>
      <c r="AP220" s="166"/>
      <c r="AQ220" s="166"/>
    </row>
    <row r="221" spans="1:43" ht="21.95" customHeight="1" x14ac:dyDescent="0.25">
      <c r="A221" s="42">
        <v>219</v>
      </c>
      <c r="B221" s="42" t="s">
        <v>1053</v>
      </c>
      <c r="C221" s="6" t="s">
        <v>219</v>
      </c>
      <c r="D221" s="5" t="s">
        <v>42</v>
      </c>
      <c r="E221" s="28">
        <v>80000</v>
      </c>
      <c r="F221" s="42">
        <v>12</v>
      </c>
      <c r="G221" s="212"/>
    </row>
    <row r="222" spans="1:43" ht="21.95" customHeight="1" x14ac:dyDescent="0.25">
      <c r="A222" s="42">
        <v>220</v>
      </c>
      <c r="B222" s="42" t="s">
        <v>1054</v>
      </c>
      <c r="C222" s="6" t="s">
        <v>37</v>
      </c>
      <c r="D222" s="5" t="s">
        <v>3</v>
      </c>
      <c r="E222" s="28">
        <v>45000</v>
      </c>
      <c r="F222" s="42">
        <v>24</v>
      </c>
      <c r="G222" s="212"/>
    </row>
    <row r="223" spans="1:43" ht="21.95" customHeight="1" x14ac:dyDescent="0.25">
      <c r="A223" s="42">
        <v>221</v>
      </c>
      <c r="B223" s="42" t="s">
        <v>1055</v>
      </c>
      <c r="C223" s="6" t="s">
        <v>35</v>
      </c>
      <c r="D223" s="5" t="s">
        <v>3</v>
      </c>
      <c r="E223" s="28">
        <v>5000000</v>
      </c>
      <c r="F223" s="42">
        <v>6</v>
      </c>
      <c r="G223" s="212"/>
    </row>
    <row r="224" spans="1:43" ht="21.95" customHeight="1" x14ac:dyDescent="0.25">
      <c r="A224" s="42">
        <v>222</v>
      </c>
      <c r="B224" s="42" t="s">
        <v>1056</v>
      </c>
      <c r="C224" s="7" t="s">
        <v>117</v>
      </c>
      <c r="D224" s="8" t="s">
        <v>42</v>
      </c>
      <c r="E224" s="28">
        <v>1750000</v>
      </c>
      <c r="F224" s="42">
        <v>12</v>
      </c>
      <c r="G224" s="212"/>
    </row>
    <row r="225" spans="1:43" s="16" customFormat="1" ht="21.95" customHeight="1" x14ac:dyDescent="0.25">
      <c r="A225" s="42">
        <v>223</v>
      </c>
      <c r="B225" s="42" t="s">
        <v>1057</v>
      </c>
      <c r="C225" s="24" t="s">
        <v>1488</v>
      </c>
      <c r="D225" s="50"/>
      <c r="E225" s="28">
        <v>700000</v>
      </c>
      <c r="F225" s="42">
        <v>12</v>
      </c>
      <c r="G225" s="212"/>
      <c r="H225" s="30"/>
      <c r="I225" s="30"/>
      <c r="J225" s="30"/>
      <c r="K225" s="30"/>
      <c r="L225" s="30"/>
      <c r="M225" s="30"/>
      <c r="N225" s="30"/>
      <c r="O225" s="30"/>
      <c r="P225" s="30"/>
      <c r="Q225" s="30"/>
      <c r="R225" s="30"/>
      <c r="S225" s="30"/>
      <c r="T225" s="30"/>
      <c r="U225" s="30"/>
      <c r="V225" s="30"/>
      <c r="W225" s="30"/>
      <c r="X225" s="30"/>
      <c r="Y225" s="30"/>
      <c r="Z225" s="30"/>
      <c r="AA225" s="30"/>
      <c r="AB225" s="30"/>
      <c r="AC225" s="30"/>
      <c r="AD225" s="30"/>
      <c r="AE225" s="30"/>
      <c r="AF225" s="30"/>
      <c r="AG225" s="30"/>
      <c r="AH225" s="30"/>
      <c r="AI225" s="30"/>
      <c r="AJ225" s="30"/>
      <c r="AK225" s="30"/>
      <c r="AL225" s="30"/>
      <c r="AM225" s="30"/>
      <c r="AN225" s="30"/>
      <c r="AO225" s="30"/>
      <c r="AP225" s="30"/>
      <c r="AQ225" s="30"/>
    </row>
    <row r="226" spans="1:43" ht="21.95" customHeight="1" x14ac:dyDescent="0.25">
      <c r="A226" s="42">
        <v>224</v>
      </c>
      <c r="B226" s="42" t="s">
        <v>1058</v>
      </c>
      <c r="C226" s="6" t="s">
        <v>244</v>
      </c>
      <c r="D226" s="5" t="s">
        <v>128</v>
      </c>
      <c r="E226" s="28">
        <v>1250000</v>
      </c>
      <c r="F226" s="42">
        <v>12</v>
      </c>
      <c r="G226" s="212"/>
    </row>
    <row r="227" spans="1:43" s="26" customFormat="1" ht="21.95" customHeight="1" x14ac:dyDescent="0.25">
      <c r="A227" s="42">
        <v>225</v>
      </c>
      <c r="B227" s="42" t="s">
        <v>1059</v>
      </c>
      <c r="C227" s="7" t="s">
        <v>122</v>
      </c>
      <c r="D227" s="8" t="s">
        <v>120</v>
      </c>
      <c r="E227" s="28">
        <v>1350000</v>
      </c>
      <c r="F227" s="42">
        <v>12</v>
      </c>
      <c r="G227" s="219"/>
      <c r="H227" s="54"/>
      <c r="I227" s="54"/>
      <c r="J227" s="54"/>
      <c r="K227" s="54"/>
      <c r="L227" s="54"/>
      <c r="M227" s="54"/>
      <c r="N227" s="54"/>
      <c r="O227" s="54"/>
      <c r="P227" s="54"/>
      <c r="Q227" s="54"/>
      <c r="R227" s="54"/>
      <c r="S227" s="54"/>
      <c r="T227" s="54"/>
      <c r="U227" s="54"/>
      <c r="V227" s="54"/>
      <c r="W227" s="54"/>
      <c r="X227" s="54"/>
      <c r="Y227" s="54"/>
      <c r="Z227" s="54"/>
      <c r="AA227" s="54"/>
      <c r="AB227" s="54"/>
      <c r="AC227" s="54"/>
      <c r="AD227" s="54"/>
      <c r="AE227" s="54"/>
      <c r="AF227" s="54"/>
      <c r="AG227" s="54"/>
      <c r="AH227" s="54"/>
      <c r="AI227" s="54"/>
      <c r="AJ227" s="54"/>
      <c r="AK227" s="54"/>
      <c r="AL227" s="54"/>
      <c r="AM227" s="54"/>
      <c r="AN227" s="54"/>
      <c r="AO227" s="54"/>
      <c r="AP227" s="54"/>
      <c r="AQ227" s="54"/>
    </row>
    <row r="228" spans="1:43" ht="21.95" customHeight="1" x14ac:dyDescent="0.25">
      <c r="A228" s="42">
        <v>226</v>
      </c>
      <c r="B228" s="42" t="s">
        <v>1060</v>
      </c>
      <c r="C228" s="4" t="s">
        <v>261</v>
      </c>
      <c r="D228" s="5" t="s">
        <v>3</v>
      </c>
      <c r="E228" s="28">
        <v>20000</v>
      </c>
      <c r="F228" s="42">
        <v>12</v>
      </c>
      <c r="G228" s="212"/>
    </row>
    <row r="229" spans="1:43" ht="21.95" customHeight="1" x14ac:dyDescent="0.25">
      <c r="A229" s="42">
        <v>227</v>
      </c>
      <c r="B229" s="42" t="s">
        <v>1061</v>
      </c>
      <c r="C229" s="7" t="s">
        <v>61</v>
      </c>
      <c r="D229" s="8" t="s">
        <v>42</v>
      </c>
      <c r="E229" s="28">
        <v>35000</v>
      </c>
      <c r="F229" s="42">
        <v>12</v>
      </c>
      <c r="G229" s="212"/>
    </row>
    <row r="230" spans="1:43" ht="21.95" customHeight="1" x14ac:dyDescent="0.25">
      <c r="A230" s="42">
        <v>228</v>
      </c>
      <c r="B230" s="42" t="s">
        <v>1062</v>
      </c>
      <c r="C230" s="7" t="s">
        <v>56</v>
      </c>
      <c r="D230" s="8" t="s">
        <v>42</v>
      </c>
      <c r="E230" s="28">
        <v>80000</v>
      </c>
      <c r="F230" s="42">
        <v>12</v>
      </c>
      <c r="G230" s="212"/>
    </row>
    <row r="231" spans="1:43" ht="21.95" customHeight="1" x14ac:dyDescent="0.25">
      <c r="A231" s="42">
        <v>229</v>
      </c>
      <c r="B231" s="42" t="s">
        <v>1063</v>
      </c>
      <c r="C231" s="7" t="s">
        <v>89</v>
      </c>
      <c r="D231" s="8" t="s">
        <v>42</v>
      </c>
      <c r="E231" s="28">
        <v>70000</v>
      </c>
      <c r="F231" s="42">
        <v>12</v>
      </c>
      <c r="G231" s="212"/>
    </row>
    <row r="232" spans="1:43" ht="21.95" customHeight="1" x14ac:dyDescent="0.25">
      <c r="A232" s="42">
        <v>230</v>
      </c>
      <c r="B232" s="42" t="s">
        <v>1064</v>
      </c>
      <c r="C232" s="10" t="s">
        <v>139</v>
      </c>
      <c r="D232" s="48" t="s">
        <v>128</v>
      </c>
      <c r="E232" s="28">
        <v>70000</v>
      </c>
      <c r="F232" s="42">
        <v>12</v>
      </c>
      <c r="G232" s="212"/>
    </row>
    <row r="233" spans="1:43" s="179" customFormat="1" ht="21.95" customHeight="1" x14ac:dyDescent="0.25">
      <c r="A233" s="147">
        <v>231</v>
      </c>
      <c r="B233" s="147" t="s">
        <v>1065</v>
      </c>
      <c r="C233" s="180" t="s">
        <v>107</v>
      </c>
      <c r="D233" s="181" t="s">
        <v>42</v>
      </c>
      <c r="E233" s="234">
        <v>25000</v>
      </c>
      <c r="F233" s="147">
        <v>12</v>
      </c>
      <c r="G233" s="217"/>
      <c r="H233" s="178"/>
      <c r="I233" s="178"/>
      <c r="J233" s="178"/>
      <c r="K233" s="178"/>
      <c r="L233" s="178"/>
      <c r="M233" s="178"/>
      <c r="N233" s="178"/>
      <c r="O233" s="178"/>
      <c r="P233" s="178"/>
      <c r="Q233" s="178"/>
      <c r="R233" s="178"/>
      <c r="S233" s="178"/>
      <c r="T233" s="178"/>
      <c r="U233" s="178"/>
      <c r="V233" s="178"/>
      <c r="W233" s="178"/>
      <c r="X233" s="178"/>
      <c r="Y233" s="178"/>
      <c r="Z233" s="178"/>
      <c r="AA233" s="178"/>
      <c r="AB233" s="178"/>
      <c r="AC233" s="178"/>
      <c r="AD233" s="178"/>
      <c r="AE233" s="178"/>
      <c r="AF233" s="178"/>
      <c r="AG233" s="178"/>
      <c r="AH233" s="178"/>
      <c r="AI233" s="178"/>
      <c r="AJ233" s="178"/>
      <c r="AK233" s="178"/>
      <c r="AL233" s="178"/>
      <c r="AM233" s="178"/>
      <c r="AN233" s="178"/>
      <c r="AO233" s="178"/>
      <c r="AP233" s="178"/>
      <c r="AQ233" s="178"/>
    </row>
    <row r="234" spans="1:43" ht="21.95" customHeight="1" x14ac:dyDescent="0.25">
      <c r="A234" s="42">
        <v>232</v>
      </c>
      <c r="B234" s="42" t="s">
        <v>1066</v>
      </c>
      <c r="C234" s="7" t="s">
        <v>63</v>
      </c>
      <c r="D234" s="8" t="s">
        <v>42</v>
      </c>
      <c r="E234" s="28">
        <v>80000</v>
      </c>
      <c r="F234" s="42">
        <v>12</v>
      </c>
      <c r="G234" s="212"/>
    </row>
    <row r="235" spans="1:43" ht="21.95" customHeight="1" x14ac:dyDescent="0.25">
      <c r="A235" s="42">
        <v>233</v>
      </c>
      <c r="B235" s="42" t="s">
        <v>1067</v>
      </c>
      <c r="C235" s="7" t="s">
        <v>64</v>
      </c>
      <c r="D235" s="8" t="s">
        <v>42</v>
      </c>
      <c r="E235" s="28">
        <v>150000</v>
      </c>
      <c r="F235" s="42">
        <v>12</v>
      </c>
      <c r="G235" s="212"/>
    </row>
    <row r="236" spans="1:43" ht="21.95" customHeight="1" x14ac:dyDescent="0.25">
      <c r="A236" s="42">
        <v>234</v>
      </c>
      <c r="B236" s="42" t="s">
        <v>1068</v>
      </c>
      <c r="C236" s="7" t="s">
        <v>43</v>
      </c>
      <c r="D236" s="8" t="s">
        <v>44</v>
      </c>
      <c r="E236" s="28">
        <v>50000</v>
      </c>
      <c r="F236" s="42">
        <v>12</v>
      </c>
      <c r="G236" s="212"/>
    </row>
    <row r="237" spans="1:43" ht="21.95" customHeight="1" x14ac:dyDescent="0.25">
      <c r="A237" s="42">
        <v>235</v>
      </c>
      <c r="B237" s="42" t="s">
        <v>1069</v>
      </c>
      <c r="C237" s="6" t="s">
        <v>19</v>
      </c>
      <c r="D237" s="5" t="s">
        <v>6</v>
      </c>
      <c r="E237" s="28">
        <v>120000</v>
      </c>
      <c r="F237" s="42">
        <v>12</v>
      </c>
      <c r="G237" s="212"/>
    </row>
    <row r="238" spans="1:43" s="26" customFormat="1" ht="21.95" customHeight="1" x14ac:dyDescent="0.25">
      <c r="A238" s="42">
        <v>236</v>
      </c>
      <c r="B238" s="42" t="s">
        <v>1070</v>
      </c>
      <c r="C238" s="7" t="s">
        <v>124</v>
      </c>
      <c r="D238" s="8" t="s">
        <v>42</v>
      </c>
      <c r="E238" s="28">
        <v>12000000</v>
      </c>
      <c r="F238" s="42">
        <v>12</v>
      </c>
      <c r="G238" s="219"/>
      <c r="H238" s="54"/>
      <c r="I238" s="54"/>
      <c r="J238" s="54"/>
      <c r="K238" s="54"/>
      <c r="L238" s="54"/>
      <c r="M238" s="54"/>
      <c r="N238" s="54"/>
      <c r="O238" s="54"/>
      <c r="P238" s="54"/>
      <c r="Q238" s="54"/>
      <c r="R238" s="54"/>
      <c r="S238" s="54"/>
      <c r="T238" s="54"/>
      <c r="U238" s="54"/>
      <c r="V238" s="54"/>
      <c r="W238" s="54"/>
      <c r="X238" s="54"/>
      <c r="Y238" s="54"/>
      <c r="Z238" s="54"/>
      <c r="AA238" s="54"/>
      <c r="AB238" s="54"/>
      <c r="AC238" s="54"/>
      <c r="AD238" s="54"/>
      <c r="AE238" s="54"/>
      <c r="AF238" s="54"/>
      <c r="AG238" s="54"/>
      <c r="AH238" s="54"/>
      <c r="AI238" s="54"/>
      <c r="AJ238" s="54"/>
      <c r="AK238" s="54"/>
      <c r="AL238" s="54"/>
      <c r="AM238" s="54"/>
      <c r="AN238" s="54"/>
      <c r="AO238" s="54"/>
      <c r="AP238" s="54"/>
      <c r="AQ238" s="54"/>
    </row>
    <row r="239" spans="1:43" ht="21.95" customHeight="1" x14ac:dyDescent="0.25">
      <c r="A239" s="42">
        <v>237</v>
      </c>
      <c r="B239" s="42" t="s">
        <v>1071</v>
      </c>
      <c r="C239" s="7" t="s">
        <v>83</v>
      </c>
      <c r="D239" s="8" t="s">
        <v>42</v>
      </c>
      <c r="E239" s="28">
        <v>250000</v>
      </c>
      <c r="F239" s="42">
        <v>60</v>
      </c>
      <c r="G239" s="212"/>
    </row>
    <row r="240" spans="1:43" ht="21.95" customHeight="1" x14ac:dyDescent="0.25">
      <c r="A240" s="42">
        <v>238</v>
      </c>
      <c r="B240" s="42" t="s">
        <v>1072</v>
      </c>
      <c r="C240" s="7" t="s">
        <v>82</v>
      </c>
      <c r="D240" s="8" t="s">
        <v>42</v>
      </c>
      <c r="E240" s="28">
        <v>500000</v>
      </c>
      <c r="F240" s="42">
        <v>60</v>
      </c>
      <c r="G240" s="212"/>
    </row>
    <row r="241" spans="1:43" ht="21.95" customHeight="1" x14ac:dyDescent="0.25">
      <c r="A241" s="42">
        <v>239</v>
      </c>
      <c r="B241" s="42" t="s">
        <v>1073</v>
      </c>
      <c r="C241" s="7" t="s">
        <v>55</v>
      </c>
      <c r="D241" s="8" t="s">
        <v>42</v>
      </c>
      <c r="E241" s="28">
        <v>3000000</v>
      </c>
      <c r="F241" s="42">
        <v>24</v>
      </c>
      <c r="G241" s="212"/>
    </row>
    <row r="242" spans="1:43" ht="21.95" customHeight="1" x14ac:dyDescent="0.25">
      <c r="A242" s="42">
        <v>240</v>
      </c>
      <c r="B242" s="42" t="s">
        <v>1074</v>
      </c>
      <c r="C242" s="6" t="s">
        <v>149</v>
      </c>
      <c r="D242" s="8" t="s">
        <v>42</v>
      </c>
      <c r="E242" s="28">
        <v>4500000</v>
      </c>
      <c r="F242" s="42">
        <v>12</v>
      </c>
      <c r="G242" s="212"/>
    </row>
    <row r="243" spans="1:43" s="29" customFormat="1" ht="21.95" customHeight="1" x14ac:dyDescent="0.25">
      <c r="A243" s="42">
        <v>241</v>
      </c>
      <c r="B243" s="42" t="s">
        <v>1075</v>
      </c>
      <c r="C243" s="6" t="s">
        <v>214</v>
      </c>
      <c r="D243" s="5" t="s">
        <v>42</v>
      </c>
      <c r="E243" s="27">
        <v>25000000</v>
      </c>
      <c r="F243" s="42">
        <v>12</v>
      </c>
      <c r="G243" s="219"/>
      <c r="H243" s="55"/>
      <c r="I243" s="55"/>
      <c r="J243" s="55"/>
      <c r="K243" s="55"/>
      <c r="L243" s="55"/>
      <c r="M243" s="55"/>
      <c r="N243" s="55"/>
      <c r="O243" s="55"/>
      <c r="P243" s="55"/>
      <c r="Q243" s="55"/>
      <c r="R243" s="55"/>
      <c r="S243" s="55"/>
      <c r="T243" s="55"/>
      <c r="U243" s="55"/>
      <c r="V243" s="55"/>
      <c r="W243" s="55"/>
      <c r="X243" s="55"/>
      <c r="Y243" s="55"/>
      <c r="Z243" s="55"/>
      <c r="AA243" s="55"/>
      <c r="AB243" s="55"/>
      <c r="AC243" s="55"/>
      <c r="AD243" s="55"/>
      <c r="AE243" s="55"/>
      <c r="AF243" s="55"/>
      <c r="AG243" s="55"/>
      <c r="AH243" s="55"/>
      <c r="AI243" s="55"/>
      <c r="AJ243" s="55"/>
      <c r="AK243" s="55"/>
      <c r="AL243" s="55"/>
      <c r="AM243" s="55"/>
      <c r="AN243" s="55"/>
      <c r="AO243" s="55"/>
      <c r="AP243" s="55"/>
      <c r="AQ243" s="55"/>
    </row>
    <row r="244" spans="1:43" s="29" customFormat="1" ht="21.95" customHeight="1" x14ac:dyDescent="0.25">
      <c r="A244" s="42">
        <v>242</v>
      </c>
      <c r="B244" s="42" t="s">
        <v>1076</v>
      </c>
      <c r="C244" s="6" t="s">
        <v>215</v>
      </c>
      <c r="D244" s="5" t="s">
        <v>42</v>
      </c>
      <c r="E244" s="27">
        <v>40000000</v>
      </c>
      <c r="F244" s="42">
        <v>12</v>
      </c>
      <c r="G244" s="219"/>
      <c r="H244" s="55"/>
      <c r="I244" s="55"/>
      <c r="J244" s="55"/>
      <c r="K244" s="55"/>
      <c r="L244" s="55"/>
      <c r="M244" s="55"/>
      <c r="N244" s="55"/>
      <c r="O244" s="55"/>
      <c r="P244" s="55"/>
      <c r="Q244" s="55"/>
      <c r="R244" s="55"/>
      <c r="S244" s="55"/>
      <c r="T244" s="55"/>
      <c r="U244" s="55"/>
      <c r="V244" s="55"/>
      <c r="W244" s="55"/>
      <c r="X244" s="55"/>
      <c r="Y244" s="55"/>
      <c r="Z244" s="55"/>
      <c r="AA244" s="55"/>
      <c r="AB244" s="55"/>
      <c r="AC244" s="55"/>
      <c r="AD244" s="55"/>
      <c r="AE244" s="55"/>
      <c r="AF244" s="55"/>
      <c r="AG244" s="55"/>
      <c r="AH244" s="55"/>
      <c r="AI244" s="55"/>
      <c r="AJ244" s="55"/>
      <c r="AK244" s="55"/>
      <c r="AL244" s="55"/>
      <c r="AM244" s="55"/>
      <c r="AN244" s="55"/>
      <c r="AO244" s="55"/>
      <c r="AP244" s="55"/>
      <c r="AQ244" s="55"/>
    </row>
    <row r="245" spans="1:43" s="29" customFormat="1" ht="21.95" customHeight="1" x14ac:dyDescent="0.25">
      <c r="A245" s="42">
        <v>243</v>
      </c>
      <c r="B245" s="42" t="s">
        <v>1077</v>
      </c>
      <c r="C245" s="6" t="s">
        <v>216</v>
      </c>
      <c r="D245" s="5" t="s">
        <v>42</v>
      </c>
      <c r="E245" s="27">
        <v>35000000</v>
      </c>
      <c r="F245" s="42">
        <v>12</v>
      </c>
      <c r="G245" s="219"/>
      <c r="H245" s="55"/>
      <c r="I245" s="55"/>
      <c r="J245" s="55"/>
      <c r="K245" s="55"/>
      <c r="L245" s="55"/>
      <c r="M245" s="55"/>
      <c r="N245" s="55"/>
      <c r="O245" s="55"/>
      <c r="P245" s="55"/>
      <c r="Q245" s="55"/>
      <c r="R245" s="55"/>
      <c r="S245" s="55"/>
      <c r="T245" s="55"/>
      <c r="U245" s="55"/>
      <c r="V245" s="55"/>
      <c r="W245" s="55"/>
      <c r="X245" s="55"/>
      <c r="Y245" s="55"/>
      <c r="Z245" s="55"/>
      <c r="AA245" s="55"/>
      <c r="AB245" s="55"/>
      <c r="AC245" s="55"/>
      <c r="AD245" s="55"/>
      <c r="AE245" s="55"/>
      <c r="AF245" s="55"/>
      <c r="AG245" s="55"/>
      <c r="AH245" s="55"/>
      <c r="AI245" s="55"/>
      <c r="AJ245" s="55"/>
      <c r="AK245" s="55"/>
      <c r="AL245" s="55"/>
      <c r="AM245" s="55"/>
      <c r="AN245" s="55"/>
      <c r="AO245" s="55"/>
      <c r="AP245" s="55"/>
      <c r="AQ245" s="55"/>
    </row>
    <row r="246" spans="1:43" s="29" customFormat="1" ht="21.95" customHeight="1" x14ac:dyDescent="0.25">
      <c r="A246" s="42">
        <v>244</v>
      </c>
      <c r="B246" s="42" t="s">
        <v>1078</v>
      </c>
      <c r="C246" s="6" t="s">
        <v>218</v>
      </c>
      <c r="D246" s="5" t="s">
        <v>42</v>
      </c>
      <c r="E246" s="27">
        <v>45000000</v>
      </c>
      <c r="F246" s="42">
        <v>12</v>
      </c>
      <c r="G246" s="219"/>
      <c r="H246" s="55"/>
      <c r="I246" s="55"/>
      <c r="J246" s="55"/>
      <c r="K246" s="55"/>
      <c r="L246" s="55"/>
      <c r="M246" s="55"/>
      <c r="N246" s="55"/>
      <c r="O246" s="55"/>
      <c r="P246" s="55"/>
      <c r="Q246" s="55"/>
      <c r="R246" s="55"/>
      <c r="S246" s="55"/>
      <c r="T246" s="55"/>
      <c r="U246" s="55"/>
      <c r="V246" s="55"/>
      <c r="W246" s="55"/>
      <c r="X246" s="55"/>
      <c r="Y246" s="55"/>
      <c r="Z246" s="55"/>
      <c r="AA246" s="55"/>
      <c r="AB246" s="55"/>
      <c r="AC246" s="55"/>
      <c r="AD246" s="55"/>
      <c r="AE246" s="55"/>
      <c r="AF246" s="55"/>
      <c r="AG246" s="55"/>
      <c r="AH246" s="55"/>
      <c r="AI246" s="55"/>
      <c r="AJ246" s="55"/>
      <c r="AK246" s="55"/>
      <c r="AL246" s="55"/>
      <c r="AM246" s="55"/>
      <c r="AN246" s="55"/>
      <c r="AO246" s="55"/>
      <c r="AP246" s="55"/>
      <c r="AQ246" s="55"/>
    </row>
    <row r="247" spans="1:43" s="29" customFormat="1" ht="21.95" customHeight="1" x14ac:dyDescent="0.25">
      <c r="A247" s="42">
        <v>245</v>
      </c>
      <c r="B247" s="42" t="s">
        <v>1079</v>
      </c>
      <c r="C247" s="6" t="s">
        <v>212</v>
      </c>
      <c r="D247" s="5" t="s">
        <v>42</v>
      </c>
      <c r="E247" s="27">
        <v>35000000</v>
      </c>
      <c r="F247" s="42">
        <v>12</v>
      </c>
      <c r="G247" s="219"/>
      <c r="H247" s="55"/>
      <c r="I247" s="55"/>
      <c r="J247" s="55"/>
      <c r="K247" s="55"/>
      <c r="L247" s="55"/>
      <c r="M247" s="55"/>
      <c r="N247" s="55"/>
      <c r="O247" s="55"/>
      <c r="P247" s="55"/>
      <c r="Q247" s="55"/>
      <c r="R247" s="55"/>
      <c r="S247" s="55"/>
      <c r="T247" s="55"/>
      <c r="U247" s="55"/>
      <c r="V247" s="55"/>
      <c r="W247" s="55"/>
      <c r="X247" s="55"/>
      <c r="Y247" s="55"/>
      <c r="Z247" s="55"/>
      <c r="AA247" s="55"/>
      <c r="AB247" s="55"/>
      <c r="AC247" s="55"/>
      <c r="AD247" s="55"/>
      <c r="AE247" s="55"/>
      <c r="AF247" s="55"/>
      <c r="AG247" s="55"/>
      <c r="AH247" s="55"/>
      <c r="AI247" s="55"/>
      <c r="AJ247" s="55"/>
      <c r="AK247" s="55"/>
      <c r="AL247" s="55"/>
      <c r="AM247" s="55"/>
      <c r="AN247" s="55"/>
      <c r="AO247" s="55"/>
      <c r="AP247" s="55"/>
      <c r="AQ247" s="55"/>
    </row>
    <row r="248" spans="1:43" ht="21.95" customHeight="1" x14ac:dyDescent="0.25">
      <c r="A248" s="42">
        <v>246</v>
      </c>
      <c r="B248" s="42" t="s">
        <v>1080</v>
      </c>
      <c r="C248" s="6" t="s">
        <v>217</v>
      </c>
      <c r="D248" s="5" t="s">
        <v>42</v>
      </c>
      <c r="E248" s="27">
        <v>38500000</v>
      </c>
      <c r="F248" s="42">
        <v>12</v>
      </c>
      <c r="G248" s="212"/>
    </row>
    <row r="249" spans="1:43" ht="21.95" customHeight="1" x14ac:dyDescent="0.25">
      <c r="A249" s="42">
        <v>247</v>
      </c>
      <c r="B249" s="42" t="s">
        <v>1081</v>
      </c>
      <c r="C249" s="10" t="s">
        <v>132</v>
      </c>
      <c r="D249" s="48" t="s">
        <v>131</v>
      </c>
      <c r="E249" s="28">
        <v>7000</v>
      </c>
      <c r="F249" s="42">
        <v>6</v>
      </c>
      <c r="G249" s="212"/>
    </row>
    <row r="250" spans="1:43" ht="21.95" customHeight="1" x14ac:dyDescent="0.25">
      <c r="A250" s="42">
        <v>248</v>
      </c>
      <c r="B250" s="42" t="s">
        <v>1082</v>
      </c>
      <c r="C250" s="6" t="s">
        <v>146</v>
      </c>
      <c r="D250" s="5" t="s">
        <v>128</v>
      </c>
      <c r="E250" s="28">
        <v>1500000</v>
      </c>
      <c r="F250" s="42">
        <v>36</v>
      </c>
      <c r="G250" s="212"/>
    </row>
    <row r="251" spans="1:43" s="83" customFormat="1" ht="21.95" customHeight="1" x14ac:dyDescent="0.25">
      <c r="A251" s="42">
        <v>249</v>
      </c>
      <c r="B251" s="42" t="s">
        <v>1083</v>
      </c>
      <c r="C251" s="7" t="s">
        <v>52</v>
      </c>
      <c r="D251" s="8" t="s">
        <v>42</v>
      </c>
      <c r="E251" s="28">
        <v>2500000</v>
      </c>
      <c r="F251" s="42">
        <v>24</v>
      </c>
      <c r="G251" s="219"/>
      <c r="H251" s="70"/>
      <c r="I251" s="70"/>
      <c r="J251" s="70"/>
      <c r="K251" s="70"/>
      <c r="L251" s="70"/>
      <c r="M251" s="70"/>
      <c r="N251" s="70"/>
      <c r="O251" s="70"/>
      <c r="P251" s="70"/>
      <c r="Q251" s="70"/>
      <c r="R251" s="70"/>
      <c r="S251" s="70"/>
      <c r="T251" s="70"/>
      <c r="U251" s="70"/>
      <c r="V251" s="70"/>
      <c r="W251" s="70"/>
      <c r="X251" s="70"/>
      <c r="Y251" s="70"/>
      <c r="Z251" s="70"/>
      <c r="AA251" s="70"/>
      <c r="AB251" s="70"/>
      <c r="AC251" s="70"/>
      <c r="AD251" s="70"/>
      <c r="AE251" s="70"/>
      <c r="AF251" s="70"/>
      <c r="AG251" s="70"/>
      <c r="AH251" s="70"/>
      <c r="AI251" s="70"/>
      <c r="AJ251" s="70"/>
      <c r="AK251" s="70"/>
      <c r="AL251" s="70"/>
      <c r="AM251" s="70"/>
      <c r="AN251" s="70"/>
      <c r="AO251" s="70"/>
      <c r="AP251" s="70"/>
      <c r="AQ251" s="70"/>
    </row>
    <row r="252" spans="1:43" s="83" customFormat="1" ht="21.95" customHeight="1" x14ac:dyDescent="0.25">
      <c r="A252" s="42">
        <v>250</v>
      </c>
      <c r="B252" s="42" t="s">
        <v>1084</v>
      </c>
      <c r="C252" s="7" t="s">
        <v>53</v>
      </c>
      <c r="D252" s="8" t="s">
        <v>42</v>
      </c>
      <c r="E252" s="28">
        <v>2800000</v>
      </c>
      <c r="F252" s="42">
        <v>24</v>
      </c>
      <c r="G252" s="219"/>
      <c r="H252" s="70"/>
      <c r="I252" s="70"/>
      <c r="J252" s="70"/>
      <c r="K252" s="70"/>
      <c r="L252" s="70"/>
      <c r="M252" s="70"/>
      <c r="N252" s="70"/>
      <c r="O252" s="70"/>
      <c r="P252" s="70"/>
      <c r="Q252" s="70"/>
      <c r="R252" s="70"/>
      <c r="S252" s="70"/>
      <c r="T252" s="70"/>
      <c r="U252" s="70"/>
      <c r="V252" s="70"/>
      <c r="W252" s="70"/>
      <c r="X252" s="70"/>
      <c r="Y252" s="70"/>
      <c r="Z252" s="70"/>
      <c r="AA252" s="70"/>
      <c r="AB252" s="70"/>
      <c r="AC252" s="70"/>
      <c r="AD252" s="70"/>
      <c r="AE252" s="70"/>
      <c r="AF252" s="70"/>
      <c r="AG252" s="70"/>
      <c r="AH252" s="70"/>
      <c r="AI252" s="70"/>
      <c r="AJ252" s="70"/>
      <c r="AK252" s="70"/>
      <c r="AL252" s="70"/>
      <c r="AM252" s="70"/>
      <c r="AN252" s="70"/>
      <c r="AO252" s="70"/>
      <c r="AP252" s="70"/>
      <c r="AQ252" s="70"/>
    </row>
    <row r="253" spans="1:43" s="26" customFormat="1" ht="21.95" customHeight="1" x14ac:dyDescent="0.25">
      <c r="A253" s="42">
        <v>251</v>
      </c>
      <c r="B253" s="42" t="s">
        <v>1085</v>
      </c>
      <c r="C253" s="1" t="s">
        <v>274</v>
      </c>
      <c r="D253" s="42" t="s">
        <v>155</v>
      </c>
      <c r="E253" s="28">
        <v>500000</v>
      </c>
      <c r="F253" s="42">
        <v>6</v>
      </c>
      <c r="G253" s="219"/>
      <c r="H253" s="54"/>
      <c r="I253" s="54"/>
      <c r="J253" s="54"/>
      <c r="K253" s="54"/>
      <c r="L253" s="54"/>
      <c r="M253" s="54"/>
      <c r="N253" s="54"/>
      <c r="O253" s="54"/>
      <c r="P253" s="54"/>
      <c r="Q253" s="54"/>
      <c r="R253" s="54"/>
      <c r="S253" s="54"/>
      <c r="T253" s="54"/>
      <c r="U253" s="54"/>
      <c r="V253" s="54"/>
      <c r="W253" s="54"/>
      <c r="X253" s="54"/>
      <c r="Y253" s="54"/>
      <c r="Z253" s="54"/>
      <c r="AA253" s="54"/>
      <c r="AB253" s="54"/>
      <c r="AC253" s="54"/>
      <c r="AD253" s="54"/>
      <c r="AE253" s="54"/>
      <c r="AF253" s="54"/>
      <c r="AG253" s="54"/>
      <c r="AH253" s="54"/>
      <c r="AI253" s="54"/>
      <c r="AJ253" s="54"/>
      <c r="AK253" s="54"/>
      <c r="AL253" s="54"/>
      <c r="AM253" s="54"/>
      <c r="AN253" s="54"/>
      <c r="AO253" s="54"/>
      <c r="AP253" s="54"/>
      <c r="AQ253" s="54"/>
    </row>
    <row r="254" spans="1:43" s="26" customFormat="1" ht="21.95" customHeight="1" x14ac:dyDescent="0.25">
      <c r="A254" s="42">
        <v>252</v>
      </c>
      <c r="B254" s="42" t="s">
        <v>1086</v>
      </c>
      <c r="C254" s="7" t="s">
        <v>49</v>
      </c>
      <c r="D254" s="8" t="s">
        <v>42</v>
      </c>
      <c r="E254" s="28">
        <v>3500000</v>
      </c>
      <c r="F254" s="42">
        <v>36</v>
      </c>
      <c r="G254" s="219"/>
      <c r="H254" s="54"/>
      <c r="I254" s="54"/>
      <c r="J254" s="54"/>
      <c r="K254" s="54"/>
      <c r="L254" s="54"/>
      <c r="M254" s="54"/>
      <c r="N254" s="54"/>
      <c r="O254" s="54"/>
      <c r="P254" s="54"/>
      <c r="Q254" s="54"/>
      <c r="R254" s="54"/>
      <c r="S254" s="54"/>
      <c r="T254" s="54"/>
      <c r="U254" s="54"/>
      <c r="V254" s="54"/>
      <c r="W254" s="54"/>
      <c r="X254" s="54"/>
      <c r="Y254" s="54"/>
      <c r="Z254" s="54"/>
      <c r="AA254" s="54"/>
      <c r="AB254" s="54"/>
      <c r="AC254" s="54"/>
      <c r="AD254" s="54"/>
      <c r="AE254" s="54"/>
      <c r="AF254" s="54"/>
      <c r="AG254" s="54"/>
      <c r="AH254" s="54"/>
      <c r="AI254" s="54"/>
      <c r="AJ254" s="54"/>
      <c r="AK254" s="54"/>
      <c r="AL254" s="54"/>
      <c r="AM254" s="54"/>
      <c r="AN254" s="54"/>
      <c r="AO254" s="54"/>
      <c r="AP254" s="54"/>
      <c r="AQ254" s="54"/>
    </row>
    <row r="255" spans="1:43" s="26" customFormat="1" ht="21.95" customHeight="1" x14ac:dyDescent="0.25">
      <c r="A255" s="42">
        <v>253</v>
      </c>
      <c r="B255" s="42" t="s">
        <v>1480</v>
      </c>
      <c r="C255" s="6" t="s">
        <v>183</v>
      </c>
      <c r="D255" s="5" t="s">
        <v>182</v>
      </c>
      <c r="E255" s="27">
        <v>450000</v>
      </c>
      <c r="F255" s="42">
        <v>36</v>
      </c>
      <c r="G255" s="219"/>
      <c r="H255" s="54"/>
      <c r="I255" s="54"/>
      <c r="J255" s="54"/>
      <c r="K255" s="54"/>
      <c r="L255" s="54"/>
      <c r="M255" s="54"/>
      <c r="N255" s="54"/>
      <c r="O255" s="54"/>
      <c r="P255" s="54"/>
      <c r="Q255" s="54"/>
      <c r="R255" s="54"/>
      <c r="S255" s="54"/>
      <c r="T255" s="54"/>
      <c r="U255" s="54"/>
      <c r="V255" s="54"/>
      <c r="W255" s="54"/>
      <c r="X255" s="54"/>
      <c r="Y255" s="54"/>
      <c r="Z255" s="54"/>
      <c r="AA255" s="54"/>
      <c r="AB255" s="54"/>
      <c r="AC255" s="54"/>
      <c r="AD255" s="54"/>
      <c r="AE255" s="54"/>
      <c r="AF255" s="54"/>
      <c r="AG255" s="54"/>
      <c r="AH255" s="54"/>
      <c r="AI255" s="54"/>
      <c r="AJ255" s="54"/>
      <c r="AK255" s="54"/>
      <c r="AL255" s="54"/>
      <c r="AM255" s="54"/>
      <c r="AN255" s="54"/>
      <c r="AO255" s="54"/>
      <c r="AP255" s="54"/>
      <c r="AQ255" s="54"/>
    </row>
    <row r="256" spans="1:43" ht="21.95" customHeight="1" x14ac:dyDescent="0.25">
      <c r="A256" s="42">
        <v>254</v>
      </c>
      <c r="B256" s="42" t="s">
        <v>1499</v>
      </c>
      <c r="C256" s="6" t="s">
        <v>203</v>
      </c>
      <c r="D256" s="5" t="s">
        <v>42</v>
      </c>
      <c r="E256" s="27">
        <v>180000</v>
      </c>
      <c r="F256" s="42">
        <v>12</v>
      </c>
      <c r="G256" s="212"/>
    </row>
    <row r="257" spans="1:43" ht="21.95" customHeight="1" x14ac:dyDescent="0.25">
      <c r="A257" s="42">
        <v>255</v>
      </c>
      <c r="B257" s="42" t="s">
        <v>1500</v>
      </c>
      <c r="C257" s="6" t="s">
        <v>230</v>
      </c>
      <c r="D257" s="5" t="s">
        <v>103</v>
      </c>
      <c r="E257" s="27">
        <v>1500000</v>
      </c>
      <c r="F257" s="42">
        <v>3</v>
      </c>
      <c r="G257" s="212"/>
    </row>
    <row r="258" spans="1:43" ht="21.95" customHeight="1" x14ac:dyDescent="0.25">
      <c r="A258" s="42">
        <v>256</v>
      </c>
      <c r="B258" s="42" t="s">
        <v>1501</v>
      </c>
      <c r="C258" s="6" t="s">
        <v>231</v>
      </c>
      <c r="D258" s="5" t="s">
        <v>103</v>
      </c>
      <c r="E258" s="27">
        <v>1500000</v>
      </c>
      <c r="F258" s="42">
        <v>3</v>
      </c>
      <c r="G258" s="212"/>
    </row>
    <row r="259" spans="1:43" ht="21.95" customHeight="1" x14ac:dyDescent="0.25">
      <c r="A259" s="42">
        <v>257</v>
      </c>
      <c r="B259" s="42" t="s">
        <v>1502</v>
      </c>
      <c r="C259" s="6" t="s">
        <v>13</v>
      </c>
      <c r="D259" s="5" t="s">
        <v>3</v>
      </c>
      <c r="E259" s="28">
        <v>3000000</v>
      </c>
      <c r="F259" s="42">
        <v>96</v>
      </c>
      <c r="G259" s="212"/>
    </row>
    <row r="260" spans="1:43" s="16" customFormat="1" ht="21.95" customHeight="1" x14ac:dyDescent="0.25">
      <c r="A260" s="42">
        <v>258</v>
      </c>
      <c r="B260" s="42" t="s">
        <v>1503</v>
      </c>
      <c r="C260" s="6" t="s">
        <v>12</v>
      </c>
      <c r="D260" s="5" t="s">
        <v>3</v>
      </c>
      <c r="E260" s="28">
        <v>3800000</v>
      </c>
      <c r="F260" s="42">
        <v>96</v>
      </c>
      <c r="G260" s="212"/>
      <c r="H260" s="30"/>
      <c r="I260" s="30"/>
      <c r="J260" s="30"/>
      <c r="K260" s="30"/>
      <c r="L260" s="30"/>
      <c r="M260" s="30"/>
      <c r="N260" s="30"/>
      <c r="O260" s="30"/>
      <c r="P260" s="30"/>
      <c r="Q260" s="30"/>
      <c r="R260" s="30"/>
      <c r="S260" s="30"/>
      <c r="T260" s="30"/>
      <c r="U260" s="30"/>
      <c r="V260" s="30"/>
      <c r="W260" s="30"/>
      <c r="X260" s="30"/>
      <c r="Y260" s="30"/>
      <c r="Z260" s="30"/>
      <c r="AA260" s="30"/>
      <c r="AB260" s="30"/>
      <c r="AC260" s="30"/>
      <c r="AD260" s="30"/>
      <c r="AE260" s="30"/>
      <c r="AF260" s="30"/>
      <c r="AG260" s="30"/>
      <c r="AH260" s="30"/>
      <c r="AI260" s="30"/>
      <c r="AJ260" s="30"/>
      <c r="AK260" s="30"/>
      <c r="AL260" s="30"/>
      <c r="AM260" s="30"/>
      <c r="AN260" s="30"/>
      <c r="AO260" s="30"/>
      <c r="AP260" s="30"/>
      <c r="AQ260" s="30"/>
    </row>
    <row r="261" spans="1:43" ht="30" customHeight="1" x14ac:dyDescent="0.25">
      <c r="A261" s="42">
        <v>259</v>
      </c>
      <c r="B261" s="42" t="s">
        <v>1504</v>
      </c>
      <c r="C261" s="2" t="s">
        <v>157</v>
      </c>
      <c r="D261" s="5" t="s">
        <v>155</v>
      </c>
      <c r="E261" s="28">
        <v>5000000</v>
      </c>
      <c r="F261" s="42">
        <v>36</v>
      </c>
      <c r="G261" s="212"/>
    </row>
    <row r="262" spans="1:43" ht="21.95" customHeight="1" x14ac:dyDescent="0.25">
      <c r="A262" s="42">
        <v>260</v>
      </c>
      <c r="B262" s="42" t="s">
        <v>1505</v>
      </c>
      <c r="C262" s="6" t="s">
        <v>1459</v>
      </c>
      <c r="D262" s="5" t="s">
        <v>241</v>
      </c>
      <c r="E262" s="28">
        <v>500000</v>
      </c>
      <c r="F262" s="42">
        <v>3</v>
      </c>
      <c r="G262" s="212"/>
    </row>
    <row r="263" spans="1:43" s="26" customFormat="1" ht="21.95" customHeight="1" x14ac:dyDescent="0.25">
      <c r="A263" s="42">
        <v>261</v>
      </c>
      <c r="B263" s="42" t="s">
        <v>1506</v>
      </c>
      <c r="C263" s="6" t="s">
        <v>20</v>
      </c>
      <c r="D263" s="5" t="s">
        <v>21</v>
      </c>
      <c r="E263" s="28">
        <v>44000</v>
      </c>
      <c r="F263" s="42">
        <v>12</v>
      </c>
      <c r="G263" s="219"/>
      <c r="H263" s="54"/>
      <c r="I263" s="54"/>
      <c r="J263" s="54"/>
      <c r="K263" s="54"/>
      <c r="L263" s="54"/>
      <c r="M263" s="54"/>
      <c r="N263" s="54"/>
      <c r="O263" s="54"/>
      <c r="P263" s="54"/>
      <c r="Q263" s="54"/>
      <c r="R263" s="54"/>
      <c r="S263" s="54"/>
      <c r="T263" s="54"/>
      <c r="U263" s="54"/>
      <c r="V263" s="54"/>
      <c r="W263" s="54"/>
      <c r="X263" s="54"/>
      <c r="Y263" s="54"/>
      <c r="Z263" s="54"/>
      <c r="AA263" s="54"/>
      <c r="AB263" s="54"/>
      <c r="AC263" s="54"/>
      <c r="AD263" s="54"/>
      <c r="AE263" s="54"/>
      <c r="AF263" s="54"/>
      <c r="AG263" s="54"/>
      <c r="AH263" s="54"/>
      <c r="AI263" s="54"/>
      <c r="AJ263" s="54"/>
      <c r="AK263" s="54"/>
      <c r="AL263" s="54"/>
      <c r="AM263" s="54"/>
      <c r="AN263" s="54"/>
      <c r="AO263" s="54"/>
      <c r="AP263" s="54"/>
      <c r="AQ263" s="54"/>
    </row>
    <row r="264" spans="1:43" s="26" customFormat="1" ht="21.95" customHeight="1" x14ac:dyDescent="0.25">
      <c r="A264" s="42">
        <v>262</v>
      </c>
      <c r="B264" s="42" t="s">
        <v>1507</v>
      </c>
      <c r="C264" s="7" t="s">
        <v>59</v>
      </c>
      <c r="D264" s="8" t="s">
        <v>42</v>
      </c>
      <c r="E264" s="28">
        <v>2500000</v>
      </c>
      <c r="F264" s="42">
        <v>24</v>
      </c>
      <c r="G264" s="219"/>
      <c r="H264" s="54"/>
      <c r="I264" s="54"/>
      <c r="J264" s="54"/>
      <c r="K264" s="54"/>
      <c r="L264" s="54"/>
      <c r="M264" s="54"/>
      <c r="N264" s="54"/>
      <c r="O264" s="54"/>
      <c r="P264" s="54"/>
      <c r="Q264" s="54"/>
      <c r="R264" s="54"/>
      <c r="S264" s="54"/>
      <c r="T264" s="54"/>
      <c r="U264" s="54"/>
      <c r="V264" s="54"/>
      <c r="W264" s="54"/>
      <c r="X264" s="54"/>
      <c r="Y264" s="54"/>
      <c r="Z264" s="54"/>
      <c r="AA264" s="54"/>
      <c r="AB264" s="54"/>
      <c r="AC264" s="54"/>
      <c r="AD264" s="54"/>
      <c r="AE264" s="54"/>
      <c r="AF264" s="54"/>
      <c r="AG264" s="54"/>
      <c r="AH264" s="54"/>
      <c r="AI264" s="54"/>
      <c r="AJ264" s="54"/>
      <c r="AK264" s="54"/>
      <c r="AL264" s="54"/>
      <c r="AM264" s="54"/>
      <c r="AN264" s="54"/>
      <c r="AO264" s="54"/>
      <c r="AP264" s="54"/>
      <c r="AQ264" s="54"/>
    </row>
    <row r="265" spans="1:43" s="26" customFormat="1" ht="21.95" customHeight="1" x14ac:dyDescent="0.25">
      <c r="A265" s="42">
        <v>263</v>
      </c>
      <c r="B265" s="42" t="s">
        <v>1508</v>
      </c>
      <c r="C265" s="7" t="s">
        <v>60</v>
      </c>
      <c r="D265" s="8" t="s">
        <v>42</v>
      </c>
      <c r="E265" s="28">
        <v>2800000</v>
      </c>
      <c r="F265" s="42">
        <v>24</v>
      </c>
      <c r="G265" s="219"/>
      <c r="H265" s="54"/>
      <c r="I265" s="54"/>
      <c r="J265" s="54"/>
      <c r="K265" s="54"/>
      <c r="L265" s="54"/>
      <c r="M265" s="54"/>
      <c r="N265" s="54"/>
      <c r="O265" s="54"/>
      <c r="P265" s="54"/>
      <c r="Q265" s="54"/>
      <c r="R265" s="54"/>
      <c r="S265" s="54"/>
      <c r="T265" s="54"/>
      <c r="U265" s="54"/>
      <c r="V265" s="54"/>
      <c r="W265" s="54"/>
      <c r="X265" s="54"/>
      <c r="Y265" s="54"/>
      <c r="Z265" s="54"/>
      <c r="AA265" s="54"/>
      <c r="AB265" s="54"/>
      <c r="AC265" s="54"/>
      <c r="AD265" s="54"/>
      <c r="AE265" s="54"/>
      <c r="AF265" s="54"/>
      <c r="AG265" s="54"/>
      <c r="AH265" s="54"/>
      <c r="AI265" s="54"/>
      <c r="AJ265" s="54"/>
      <c r="AK265" s="54"/>
      <c r="AL265" s="54"/>
      <c r="AM265" s="54"/>
      <c r="AN265" s="54"/>
      <c r="AO265" s="54"/>
      <c r="AP265" s="54"/>
      <c r="AQ265" s="54"/>
    </row>
    <row r="266" spans="1:43" ht="21.95" customHeight="1" x14ac:dyDescent="0.25">
      <c r="A266" s="42">
        <v>264</v>
      </c>
      <c r="B266" s="42" t="s">
        <v>1509</v>
      </c>
      <c r="C266" s="6" t="s">
        <v>245</v>
      </c>
      <c r="D266" s="5" t="s">
        <v>3</v>
      </c>
      <c r="E266" s="28">
        <v>30000</v>
      </c>
      <c r="F266" s="42">
        <v>24</v>
      </c>
      <c r="G266" s="220"/>
    </row>
    <row r="267" spans="1:43" x14ac:dyDescent="0.25">
      <c r="A267" s="42">
        <v>265</v>
      </c>
      <c r="B267" s="42" t="s">
        <v>1633</v>
      </c>
      <c r="C267" s="20" t="s">
        <v>1630</v>
      </c>
      <c r="D267" s="5" t="s">
        <v>3</v>
      </c>
      <c r="E267" s="28">
        <v>1000000</v>
      </c>
      <c r="F267" s="42"/>
      <c r="G267" s="220"/>
    </row>
    <row r="268" spans="1:43" x14ac:dyDescent="0.25">
      <c r="A268" s="42">
        <v>266</v>
      </c>
      <c r="B268" s="42" t="s">
        <v>1634</v>
      </c>
      <c r="C268" s="20" t="s">
        <v>1631</v>
      </c>
      <c r="D268" s="5" t="s">
        <v>3</v>
      </c>
      <c r="E268" s="28">
        <v>4545000</v>
      </c>
      <c r="F268" s="42"/>
      <c r="G268" s="84"/>
    </row>
    <row r="269" spans="1:43" x14ac:dyDescent="0.25">
      <c r="A269" s="42">
        <v>267</v>
      </c>
      <c r="B269" s="42" t="s">
        <v>1635</v>
      </c>
      <c r="C269" s="20" t="s">
        <v>1632</v>
      </c>
      <c r="D269" s="5" t="s">
        <v>3</v>
      </c>
      <c r="E269" s="28">
        <v>88000</v>
      </c>
      <c r="F269" s="42"/>
      <c r="G269" s="220"/>
    </row>
    <row r="270" spans="1:43" x14ac:dyDescent="0.25">
      <c r="A270" s="42">
        <v>268</v>
      </c>
      <c r="B270" s="42" t="s">
        <v>1692</v>
      </c>
      <c r="C270" s="221" t="s">
        <v>1691</v>
      </c>
      <c r="D270" s="222" t="s">
        <v>42</v>
      </c>
      <c r="E270" s="237">
        <v>700000</v>
      </c>
      <c r="F270" s="222"/>
      <c r="G270" s="214"/>
    </row>
  </sheetData>
  <autoFilter ref="A2:AQ270"/>
  <sortState ref="A1:N1532">
    <sortCondition ref="C942"/>
  </sortState>
  <mergeCells count="1">
    <mergeCell ref="A1:F1"/>
  </mergeCells>
  <pageMargins left="0.7" right="0.7" top="0.75" bottom="0.75" header="0.3" footer="0.3"/>
  <pageSetup paperSize="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84"/>
  <sheetViews>
    <sheetView tabSelected="1" workbookViewId="0">
      <selection activeCell="E5" sqref="E5"/>
    </sheetView>
  </sheetViews>
  <sheetFormatPr defaultColWidth="9.140625" defaultRowHeight="15" x14ac:dyDescent="0.25"/>
  <cols>
    <col min="1" max="1" width="9.140625" style="13"/>
    <col min="2" max="2" width="9" style="13" customWidth="1"/>
    <col min="3" max="3" width="44" style="13" customWidth="1"/>
    <col min="4" max="4" width="16.7109375" style="13" customWidth="1"/>
    <col min="5" max="5" width="19.7109375" style="40" customWidth="1"/>
    <col min="6" max="6" width="19.140625" style="96" customWidth="1"/>
    <col min="7" max="7" width="33.42578125" style="13" customWidth="1"/>
    <col min="8" max="16384" width="9.140625" style="13"/>
  </cols>
  <sheetData>
    <row r="1" spans="1:6" ht="41.25" customHeight="1" x14ac:dyDescent="0.25">
      <c r="A1" s="224" t="s">
        <v>1494</v>
      </c>
      <c r="B1" s="225"/>
      <c r="C1" s="225"/>
      <c r="D1" s="225"/>
      <c r="E1" s="225"/>
      <c r="F1" s="225"/>
    </row>
    <row r="2" spans="1:6" s="38" customFormat="1" ht="24.95" customHeight="1" x14ac:dyDescent="0.25">
      <c r="A2" s="36" t="s">
        <v>1493</v>
      </c>
      <c r="B2" s="36" t="s">
        <v>0</v>
      </c>
      <c r="C2" s="36" t="s">
        <v>1492</v>
      </c>
      <c r="D2" s="36" t="s">
        <v>1491</v>
      </c>
      <c r="E2" s="37" t="s">
        <v>1490</v>
      </c>
      <c r="F2" s="91" t="s">
        <v>1489</v>
      </c>
    </row>
    <row r="3" spans="1:6" ht="24.95" customHeight="1" x14ac:dyDescent="0.25">
      <c r="A3" s="12">
        <v>1</v>
      </c>
      <c r="B3" s="12" t="s">
        <v>696</v>
      </c>
      <c r="C3" s="20" t="s">
        <v>566</v>
      </c>
      <c r="D3" s="12" t="s">
        <v>128</v>
      </c>
      <c r="E3" s="79">
        <v>3000</v>
      </c>
      <c r="F3" s="92">
        <v>5</v>
      </c>
    </row>
    <row r="4" spans="1:6" ht="24.95" customHeight="1" x14ac:dyDescent="0.25">
      <c r="A4" s="12">
        <v>2</v>
      </c>
      <c r="B4" s="12" t="s">
        <v>697</v>
      </c>
      <c r="C4" s="11" t="s">
        <v>325</v>
      </c>
      <c r="D4" s="12" t="s">
        <v>44</v>
      </c>
      <c r="E4" s="79">
        <v>4219.6000000000004</v>
      </c>
      <c r="F4" s="92">
        <v>5</v>
      </c>
    </row>
    <row r="5" spans="1:6" ht="24.95" customHeight="1" x14ac:dyDescent="0.25">
      <c r="A5" s="12">
        <v>3</v>
      </c>
      <c r="B5" s="12" t="s">
        <v>698</v>
      </c>
      <c r="C5" s="39" t="s">
        <v>457</v>
      </c>
      <c r="D5" s="35" t="s">
        <v>3</v>
      </c>
      <c r="E5" s="79">
        <v>300</v>
      </c>
      <c r="F5" s="92">
        <v>10</v>
      </c>
    </row>
    <row r="6" spans="1:6" ht="24.95" customHeight="1" x14ac:dyDescent="0.25">
      <c r="A6" s="12">
        <v>4</v>
      </c>
      <c r="B6" s="12" t="s">
        <v>699</v>
      </c>
      <c r="C6" s="11" t="s">
        <v>357</v>
      </c>
      <c r="D6" s="12" t="s">
        <v>120</v>
      </c>
      <c r="E6" s="79">
        <v>954.8</v>
      </c>
      <c r="F6" s="92">
        <v>5</v>
      </c>
    </row>
    <row r="7" spans="1:6" s="33" customFormat="1" ht="24.95" customHeight="1" x14ac:dyDescent="0.25">
      <c r="A7" s="12">
        <v>5</v>
      </c>
      <c r="B7" s="12" t="s">
        <v>700</v>
      </c>
      <c r="C7" s="11" t="s">
        <v>358</v>
      </c>
      <c r="D7" s="12" t="s">
        <v>120</v>
      </c>
      <c r="E7" s="79">
        <v>22000</v>
      </c>
      <c r="F7" s="19">
        <v>5</v>
      </c>
    </row>
    <row r="8" spans="1:6" ht="24.95" customHeight="1" x14ac:dyDescent="0.25">
      <c r="A8" s="12">
        <v>6</v>
      </c>
      <c r="B8" s="12" t="s">
        <v>701</v>
      </c>
      <c r="C8" s="11" t="s">
        <v>363</v>
      </c>
      <c r="D8" s="12" t="s">
        <v>42</v>
      </c>
      <c r="E8" s="79">
        <v>999000</v>
      </c>
      <c r="F8" s="92">
        <v>5</v>
      </c>
    </row>
    <row r="9" spans="1:6" s="33" customFormat="1" ht="24.95" customHeight="1" x14ac:dyDescent="0.25">
      <c r="A9" s="12">
        <v>7</v>
      </c>
      <c r="B9" s="12" t="s">
        <v>702</v>
      </c>
      <c r="C9" s="20" t="s">
        <v>609</v>
      </c>
      <c r="D9" s="12" t="s">
        <v>120</v>
      </c>
      <c r="E9" s="79">
        <v>999000</v>
      </c>
      <c r="F9" s="19">
        <v>5</v>
      </c>
    </row>
    <row r="10" spans="1:6" ht="24.95" customHeight="1" x14ac:dyDescent="0.25">
      <c r="A10" s="12">
        <v>8</v>
      </c>
      <c r="B10" s="12" t="s">
        <v>703</v>
      </c>
      <c r="C10" s="11" t="s">
        <v>362</v>
      </c>
      <c r="D10" s="12" t="s">
        <v>3</v>
      </c>
      <c r="E10" s="79">
        <v>999000</v>
      </c>
      <c r="F10" s="92">
        <v>5</v>
      </c>
    </row>
    <row r="11" spans="1:6" ht="24.95" customHeight="1" x14ac:dyDescent="0.25">
      <c r="A11" s="12">
        <v>9</v>
      </c>
      <c r="B11" s="12" t="s">
        <v>704</v>
      </c>
      <c r="C11" s="39" t="s">
        <v>644</v>
      </c>
      <c r="D11" s="35" t="s">
        <v>6</v>
      </c>
      <c r="E11" s="79">
        <v>999000</v>
      </c>
      <c r="F11" s="92">
        <v>5</v>
      </c>
    </row>
    <row r="12" spans="1:6" ht="24.95" customHeight="1" x14ac:dyDescent="0.25">
      <c r="A12" s="12">
        <v>10</v>
      </c>
      <c r="B12" s="12" t="s">
        <v>705</v>
      </c>
      <c r="C12" s="39" t="s">
        <v>645</v>
      </c>
      <c r="D12" s="35" t="s">
        <v>6</v>
      </c>
      <c r="E12" s="79">
        <v>136752</v>
      </c>
      <c r="F12" s="92">
        <v>5</v>
      </c>
    </row>
    <row r="13" spans="1:6" ht="24.95" customHeight="1" x14ac:dyDescent="0.25">
      <c r="A13" s="12">
        <v>11</v>
      </c>
      <c r="B13" s="12" t="s">
        <v>706</v>
      </c>
      <c r="C13" s="39" t="s">
        <v>646</v>
      </c>
      <c r="D13" s="35" t="s">
        <v>6</v>
      </c>
      <c r="E13" s="79">
        <v>96000</v>
      </c>
      <c r="F13" s="92">
        <v>5</v>
      </c>
    </row>
    <row r="14" spans="1:6" ht="24.95" customHeight="1" x14ac:dyDescent="0.25">
      <c r="A14" s="12">
        <v>12</v>
      </c>
      <c r="B14" s="12" t="s">
        <v>707</v>
      </c>
      <c r="C14" s="39" t="s">
        <v>643</v>
      </c>
      <c r="D14" s="35" t="s">
        <v>6</v>
      </c>
      <c r="E14" s="238">
        <v>15000</v>
      </c>
      <c r="F14" s="92">
        <v>5</v>
      </c>
    </row>
    <row r="15" spans="1:6" ht="24.95" customHeight="1" x14ac:dyDescent="0.25">
      <c r="A15" s="12">
        <v>13</v>
      </c>
      <c r="B15" s="12" t="s">
        <v>708</v>
      </c>
      <c r="C15" s="19" t="s">
        <v>1481</v>
      </c>
      <c r="D15" s="34"/>
      <c r="E15" s="79">
        <v>286</v>
      </c>
      <c r="F15" s="92">
        <v>5</v>
      </c>
    </row>
    <row r="16" spans="1:6" ht="24.95" customHeight="1" x14ac:dyDescent="0.25">
      <c r="A16" s="12">
        <v>14</v>
      </c>
      <c r="B16" s="12" t="s">
        <v>709</v>
      </c>
      <c r="C16" s="17" t="s">
        <v>1482</v>
      </c>
      <c r="D16" s="85" t="s">
        <v>44</v>
      </c>
      <c r="E16" s="79">
        <v>539</v>
      </c>
      <c r="F16" s="93">
        <v>5</v>
      </c>
    </row>
    <row r="17" spans="1:6" s="33" customFormat="1" ht="24.95" customHeight="1" x14ac:dyDescent="0.25">
      <c r="A17" s="12">
        <v>15</v>
      </c>
      <c r="B17" s="12" t="s">
        <v>710</v>
      </c>
      <c r="C17" s="39" t="s">
        <v>1498</v>
      </c>
      <c r="D17" s="35" t="s">
        <v>6</v>
      </c>
      <c r="E17" s="79">
        <v>2900</v>
      </c>
      <c r="F17" s="19">
        <v>10</v>
      </c>
    </row>
    <row r="18" spans="1:6" ht="24.95" customHeight="1" x14ac:dyDescent="0.25">
      <c r="A18" s="12">
        <v>16</v>
      </c>
      <c r="B18" s="12" t="s">
        <v>711</v>
      </c>
      <c r="C18" s="11" t="s">
        <v>346</v>
      </c>
      <c r="D18" s="12" t="s">
        <v>44</v>
      </c>
      <c r="E18" s="79">
        <v>60000</v>
      </c>
      <c r="F18" s="92">
        <v>5</v>
      </c>
    </row>
    <row r="19" spans="1:6" s="177" customFormat="1" ht="24.95" customHeight="1" x14ac:dyDescent="0.25">
      <c r="A19" s="154">
        <v>17</v>
      </c>
      <c r="B19" s="154" t="s">
        <v>712</v>
      </c>
      <c r="C19" s="163" t="s">
        <v>503</v>
      </c>
      <c r="D19" s="154" t="s">
        <v>161</v>
      </c>
      <c r="E19" s="79">
        <v>7170</v>
      </c>
      <c r="F19" s="176">
        <v>5</v>
      </c>
    </row>
    <row r="20" spans="1:6" ht="24.95" customHeight="1" x14ac:dyDescent="0.25">
      <c r="A20" s="12">
        <v>18</v>
      </c>
      <c r="B20" s="12" t="s">
        <v>713</v>
      </c>
      <c r="C20" s="21" t="s">
        <v>594</v>
      </c>
      <c r="D20" s="12" t="s">
        <v>44</v>
      </c>
      <c r="E20" s="79">
        <v>56000</v>
      </c>
      <c r="F20" s="92">
        <v>10</v>
      </c>
    </row>
    <row r="21" spans="1:6" ht="24.95" customHeight="1" x14ac:dyDescent="0.25">
      <c r="A21" s="12">
        <v>19</v>
      </c>
      <c r="B21" s="12" t="s">
        <v>714</v>
      </c>
      <c r="C21" s="18" t="s">
        <v>353</v>
      </c>
      <c r="D21" s="12" t="s">
        <v>44</v>
      </c>
      <c r="E21" s="79">
        <v>220</v>
      </c>
      <c r="F21" s="92">
        <v>10</v>
      </c>
    </row>
    <row r="22" spans="1:6" ht="24.95" customHeight="1" x14ac:dyDescent="0.25">
      <c r="A22" s="12">
        <v>20</v>
      </c>
      <c r="B22" s="12" t="s">
        <v>715</v>
      </c>
      <c r="C22" s="20" t="s">
        <v>290</v>
      </c>
      <c r="D22" s="12" t="s">
        <v>6</v>
      </c>
      <c r="E22" s="79">
        <v>710000</v>
      </c>
      <c r="F22" s="92">
        <v>1</v>
      </c>
    </row>
    <row r="23" spans="1:6" s="33" customFormat="1" ht="24.95" customHeight="1" x14ac:dyDescent="0.25">
      <c r="A23" s="12">
        <v>21</v>
      </c>
      <c r="B23" s="12" t="s">
        <v>716</v>
      </c>
      <c r="C23" s="11" t="s">
        <v>355</v>
      </c>
      <c r="D23" s="12" t="s">
        <v>44</v>
      </c>
      <c r="E23" s="79">
        <v>440</v>
      </c>
      <c r="F23" s="19">
        <v>8</v>
      </c>
    </row>
    <row r="24" spans="1:6" ht="24.95" customHeight="1" x14ac:dyDescent="0.25">
      <c r="A24" s="12">
        <v>22</v>
      </c>
      <c r="B24" s="12" t="s">
        <v>717</v>
      </c>
      <c r="C24" s="39" t="s">
        <v>647</v>
      </c>
      <c r="D24" s="35" t="s">
        <v>161</v>
      </c>
      <c r="E24" s="79">
        <v>10995.6</v>
      </c>
      <c r="F24" s="92">
        <v>5</v>
      </c>
    </row>
    <row r="25" spans="1:6" ht="24.95" customHeight="1" x14ac:dyDescent="0.25">
      <c r="A25" s="12">
        <v>23</v>
      </c>
      <c r="B25" s="12" t="s">
        <v>718</v>
      </c>
      <c r="C25" s="20" t="s">
        <v>280</v>
      </c>
      <c r="D25" s="12" t="s">
        <v>6</v>
      </c>
      <c r="E25" s="79">
        <v>14500</v>
      </c>
      <c r="F25" s="92">
        <v>5</v>
      </c>
    </row>
    <row r="26" spans="1:6" ht="24.95" customHeight="1" x14ac:dyDescent="0.25">
      <c r="A26" s="12">
        <v>24</v>
      </c>
      <c r="B26" s="12" t="s">
        <v>719</v>
      </c>
      <c r="C26" s="20" t="s">
        <v>281</v>
      </c>
      <c r="D26" s="12" t="s">
        <v>6</v>
      </c>
      <c r="E26" s="79">
        <v>5500</v>
      </c>
      <c r="F26" s="92">
        <v>5</v>
      </c>
    </row>
    <row r="27" spans="1:6" ht="24.95" customHeight="1" x14ac:dyDescent="0.25">
      <c r="A27" s="12">
        <v>25</v>
      </c>
      <c r="B27" s="12" t="s">
        <v>720</v>
      </c>
      <c r="C27" s="20" t="s">
        <v>291</v>
      </c>
      <c r="D27" s="12" t="s">
        <v>6</v>
      </c>
      <c r="E27" s="79">
        <v>13200</v>
      </c>
      <c r="F27" s="92">
        <v>2</v>
      </c>
    </row>
    <row r="28" spans="1:6" ht="24.95" customHeight="1" x14ac:dyDescent="0.25">
      <c r="A28" s="12">
        <v>26</v>
      </c>
      <c r="B28" s="12" t="s">
        <v>721</v>
      </c>
      <c r="C28" s="11" t="s">
        <v>359</v>
      </c>
      <c r="D28" s="12" t="s">
        <v>44</v>
      </c>
      <c r="E28" s="79">
        <v>3000</v>
      </c>
      <c r="F28" s="92">
        <v>2</v>
      </c>
    </row>
    <row r="29" spans="1:6" ht="24.95" customHeight="1" x14ac:dyDescent="0.25">
      <c r="A29" s="12">
        <v>27</v>
      </c>
      <c r="B29" s="12" t="s">
        <v>722</v>
      </c>
      <c r="C29" s="39" t="s">
        <v>461</v>
      </c>
      <c r="D29" s="35" t="s">
        <v>459</v>
      </c>
      <c r="E29" s="79">
        <v>3400</v>
      </c>
      <c r="F29" s="92">
        <v>5</v>
      </c>
    </row>
    <row r="30" spans="1:6" s="33" customFormat="1" ht="24.95" customHeight="1" x14ac:dyDescent="0.25">
      <c r="A30" s="12">
        <v>28</v>
      </c>
      <c r="B30" s="12" t="s">
        <v>723</v>
      </c>
      <c r="C30" s="20" t="s">
        <v>283</v>
      </c>
      <c r="D30" s="12" t="s">
        <v>3</v>
      </c>
      <c r="E30" s="79">
        <v>50000</v>
      </c>
      <c r="F30" s="19">
        <v>5</v>
      </c>
    </row>
    <row r="31" spans="1:6" ht="24.95" customHeight="1" x14ac:dyDescent="0.25">
      <c r="A31" s="12">
        <v>29</v>
      </c>
      <c r="B31" s="12" t="s">
        <v>724</v>
      </c>
      <c r="C31" s="11" t="s">
        <v>345</v>
      </c>
      <c r="D31" s="12" t="s">
        <v>42</v>
      </c>
      <c r="E31" s="79">
        <v>640</v>
      </c>
      <c r="F31" s="92">
        <v>8</v>
      </c>
    </row>
    <row r="32" spans="1:6" ht="24.95" customHeight="1" x14ac:dyDescent="0.25">
      <c r="A32" s="12">
        <v>30</v>
      </c>
      <c r="B32" s="12" t="s">
        <v>725</v>
      </c>
      <c r="C32" s="20" t="s">
        <v>499</v>
      </c>
      <c r="D32" s="12" t="s">
        <v>6</v>
      </c>
      <c r="E32" s="79">
        <v>150000</v>
      </c>
      <c r="F32" s="92">
        <v>3</v>
      </c>
    </row>
    <row r="33" spans="1:6" ht="24.95" customHeight="1" x14ac:dyDescent="0.25">
      <c r="A33" s="12">
        <v>31</v>
      </c>
      <c r="B33" s="12" t="s">
        <v>726</v>
      </c>
      <c r="C33" s="39" t="s">
        <v>458</v>
      </c>
      <c r="D33" s="35" t="s">
        <v>459</v>
      </c>
      <c r="E33" s="79">
        <v>180</v>
      </c>
      <c r="F33" s="92">
        <v>5</v>
      </c>
    </row>
    <row r="34" spans="1:6" ht="24.95" customHeight="1" x14ac:dyDescent="0.25">
      <c r="A34" s="12">
        <v>32</v>
      </c>
      <c r="B34" s="12" t="s">
        <v>727</v>
      </c>
      <c r="C34" s="11" t="s">
        <v>332</v>
      </c>
      <c r="D34" s="12" t="s">
        <v>44</v>
      </c>
      <c r="E34" s="79">
        <v>12275000</v>
      </c>
      <c r="F34" s="92">
        <v>5</v>
      </c>
    </row>
    <row r="35" spans="1:6" ht="24.95" customHeight="1" x14ac:dyDescent="0.25">
      <c r="A35" s="12">
        <v>33</v>
      </c>
      <c r="B35" s="12" t="s">
        <v>728</v>
      </c>
      <c r="C35" s="20" t="s">
        <v>510</v>
      </c>
      <c r="D35" s="12" t="s">
        <v>6</v>
      </c>
      <c r="E35" s="79">
        <v>39548000</v>
      </c>
      <c r="F35" s="92">
        <v>5</v>
      </c>
    </row>
    <row r="36" spans="1:6" ht="24.95" customHeight="1" x14ac:dyDescent="0.25">
      <c r="A36" s="12">
        <v>34</v>
      </c>
      <c r="B36" s="12" t="s">
        <v>729</v>
      </c>
      <c r="C36" s="20" t="s">
        <v>284</v>
      </c>
      <c r="D36" s="12" t="s">
        <v>6</v>
      </c>
      <c r="E36" s="79">
        <v>26591000</v>
      </c>
      <c r="F36" s="92">
        <v>5</v>
      </c>
    </row>
    <row r="37" spans="1:6" ht="24.95" customHeight="1" x14ac:dyDescent="0.25">
      <c r="A37" s="12">
        <v>35</v>
      </c>
      <c r="B37" s="12" t="s">
        <v>730</v>
      </c>
      <c r="C37" s="20" t="s">
        <v>571</v>
      </c>
      <c r="D37" s="12" t="s">
        <v>459</v>
      </c>
      <c r="E37" s="79">
        <v>3531000</v>
      </c>
      <c r="F37" s="92">
        <v>5</v>
      </c>
    </row>
    <row r="38" spans="1:6" ht="24.95" customHeight="1" x14ac:dyDescent="0.25">
      <c r="A38" s="12">
        <v>36</v>
      </c>
      <c r="B38" s="12" t="s">
        <v>731</v>
      </c>
      <c r="C38" s="20" t="s">
        <v>573</v>
      </c>
      <c r="D38" s="12" t="s">
        <v>6</v>
      </c>
      <c r="E38" s="79">
        <v>5623000</v>
      </c>
      <c r="F38" s="94">
        <v>5</v>
      </c>
    </row>
    <row r="39" spans="1:6" ht="24.95" customHeight="1" x14ac:dyDescent="0.25">
      <c r="A39" s="12">
        <v>37</v>
      </c>
      <c r="B39" s="12" t="s">
        <v>732</v>
      </c>
      <c r="C39" s="20" t="s">
        <v>576</v>
      </c>
      <c r="D39" s="12" t="s">
        <v>459</v>
      </c>
      <c r="E39" s="79">
        <v>900000</v>
      </c>
      <c r="F39" s="94">
        <v>5</v>
      </c>
    </row>
    <row r="40" spans="1:6" ht="24.95" customHeight="1" x14ac:dyDescent="0.25">
      <c r="A40" s="12">
        <v>38</v>
      </c>
      <c r="B40" s="12" t="s">
        <v>733</v>
      </c>
      <c r="C40" s="21" t="s">
        <v>569</v>
      </c>
      <c r="D40" s="12" t="s">
        <v>459</v>
      </c>
      <c r="E40" s="79">
        <v>4690000</v>
      </c>
      <c r="F40" s="92">
        <v>5</v>
      </c>
    </row>
    <row r="41" spans="1:6" ht="24.95" customHeight="1" x14ac:dyDescent="0.25">
      <c r="A41" s="12">
        <v>39</v>
      </c>
      <c r="B41" s="12" t="s">
        <v>734</v>
      </c>
      <c r="C41" s="20" t="s">
        <v>292</v>
      </c>
      <c r="D41" s="12" t="s">
        <v>6</v>
      </c>
      <c r="E41" s="79">
        <v>5500000</v>
      </c>
      <c r="F41" s="92">
        <v>2</v>
      </c>
    </row>
    <row r="42" spans="1:6" ht="24.95" customHeight="1" x14ac:dyDescent="0.25">
      <c r="A42" s="12">
        <v>40</v>
      </c>
      <c r="B42" s="12" t="s">
        <v>735</v>
      </c>
      <c r="C42" s="20" t="s">
        <v>285</v>
      </c>
      <c r="D42" s="12" t="s">
        <v>6</v>
      </c>
      <c r="E42" s="79">
        <v>51121000</v>
      </c>
      <c r="F42" s="92">
        <v>5</v>
      </c>
    </row>
    <row r="43" spans="1:6" ht="24.95" customHeight="1" x14ac:dyDescent="0.25">
      <c r="A43" s="12">
        <v>41</v>
      </c>
      <c r="B43" s="12" t="s">
        <v>736</v>
      </c>
      <c r="C43" s="20" t="s">
        <v>287</v>
      </c>
      <c r="D43" s="12" t="s">
        <v>6</v>
      </c>
      <c r="E43" s="79">
        <v>97125000</v>
      </c>
      <c r="F43" s="92">
        <v>5</v>
      </c>
    </row>
    <row r="44" spans="1:6" ht="24.95" customHeight="1" x14ac:dyDescent="0.25">
      <c r="A44" s="12">
        <v>42</v>
      </c>
      <c r="B44" s="12" t="s">
        <v>737</v>
      </c>
      <c r="C44" s="20" t="s">
        <v>286</v>
      </c>
      <c r="D44" s="12" t="s">
        <v>6</v>
      </c>
      <c r="E44" s="79">
        <v>94943000</v>
      </c>
      <c r="F44" s="92">
        <v>5</v>
      </c>
    </row>
    <row r="45" spans="1:6" ht="24.95" customHeight="1" x14ac:dyDescent="0.25">
      <c r="A45" s="12">
        <v>43</v>
      </c>
      <c r="B45" s="12" t="s">
        <v>738</v>
      </c>
      <c r="C45" s="11" t="s">
        <v>361</v>
      </c>
      <c r="D45" s="12" t="s">
        <v>44</v>
      </c>
      <c r="E45" s="79">
        <v>220000</v>
      </c>
      <c r="F45" s="92">
        <v>10</v>
      </c>
    </row>
    <row r="46" spans="1:6" ht="24.95" customHeight="1" x14ac:dyDescent="0.25">
      <c r="A46" s="12">
        <v>44</v>
      </c>
      <c r="B46" s="12" t="s">
        <v>739</v>
      </c>
      <c r="C46" s="20" t="s">
        <v>277</v>
      </c>
      <c r="D46" s="12" t="s">
        <v>6</v>
      </c>
      <c r="E46" s="79">
        <v>7280</v>
      </c>
      <c r="F46" s="92">
        <v>5</v>
      </c>
    </row>
    <row r="47" spans="1:6" ht="24.95" customHeight="1" x14ac:dyDescent="0.25">
      <c r="A47" s="12">
        <v>45</v>
      </c>
      <c r="B47" s="12" t="s">
        <v>740</v>
      </c>
      <c r="C47" s="39" t="s">
        <v>649</v>
      </c>
      <c r="D47" s="35" t="s">
        <v>6</v>
      </c>
      <c r="E47" s="79">
        <v>31504</v>
      </c>
      <c r="F47" s="94">
        <v>5</v>
      </c>
    </row>
    <row r="48" spans="1:6" ht="24.95" customHeight="1" x14ac:dyDescent="0.25">
      <c r="A48" s="12">
        <v>46</v>
      </c>
      <c r="B48" s="12" t="s">
        <v>741</v>
      </c>
      <c r="C48" s="20" t="s">
        <v>164</v>
      </c>
      <c r="D48" s="12" t="s">
        <v>128</v>
      </c>
      <c r="E48" s="79">
        <v>1820</v>
      </c>
      <c r="F48" s="92">
        <v>5</v>
      </c>
    </row>
    <row r="49" spans="1:6" ht="24.95" customHeight="1" x14ac:dyDescent="0.25">
      <c r="A49" s="12">
        <v>47</v>
      </c>
      <c r="B49" s="12" t="s">
        <v>742</v>
      </c>
      <c r="C49" s="20" t="s">
        <v>567</v>
      </c>
      <c r="D49" s="12" t="s">
        <v>128</v>
      </c>
      <c r="E49" s="79">
        <v>1818180</v>
      </c>
      <c r="F49" s="92">
        <v>5</v>
      </c>
    </row>
    <row r="50" spans="1:6" ht="24.95" customHeight="1" x14ac:dyDescent="0.25">
      <c r="A50" s="12">
        <v>48</v>
      </c>
      <c r="B50" s="12" t="s">
        <v>743</v>
      </c>
      <c r="C50" s="20" t="s">
        <v>570</v>
      </c>
      <c r="D50" s="12" t="s">
        <v>128</v>
      </c>
      <c r="E50" s="79">
        <v>1400</v>
      </c>
      <c r="F50" s="92">
        <v>5</v>
      </c>
    </row>
    <row r="51" spans="1:6" ht="24.95" customHeight="1" x14ac:dyDescent="0.25">
      <c r="A51" s="12">
        <v>49</v>
      </c>
      <c r="B51" s="12" t="s">
        <v>744</v>
      </c>
      <c r="C51" s="20" t="s">
        <v>575</v>
      </c>
      <c r="D51" s="12" t="s">
        <v>3</v>
      </c>
      <c r="E51" s="79">
        <v>15000</v>
      </c>
      <c r="F51" s="92">
        <v>8</v>
      </c>
    </row>
    <row r="52" spans="1:6" ht="24.95" customHeight="1" x14ac:dyDescent="0.25">
      <c r="A52" s="12">
        <v>50</v>
      </c>
      <c r="B52" s="12" t="s">
        <v>745</v>
      </c>
      <c r="C52" s="11" t="s">
        <v>365</v>
      </c>
      <c r="D52" s="12" t="s">
        <v>42</v>
      </c>
      <c r="E52" s="79">
        <v>20000</v>
      </c>
      <c r="F52" s="92">
        <v>8</v>
      </c>
    </row>
    <row r="53" spans="1:6" ht="24.95" customHeight="1" x14ac:dyDescent="0.25">
      <c r="A53" s="12">
        <v>51</v>
      </c>
      <c r="B53" s="12" t="s">
        <v>746</v>
      </c>
      <c r="C53" s="11" t="s">
        <v>366</v>
      </c>
      <c r="D53" s="12" t="s">
        <v>42</v>
      </c>
      <c r="E53" s="79">
        <v>400</v>
      </c>
      <c r="F53" s="92">
        <v>8</v>
      </c>
    </row>
    <row r="54" spans="1:6" ht="24.95" customHeight="1" x14ac:dyDescent="0.25">
      <c r="A54" s="12">
        <v>52</v>
      </c>
      <c r="B54" s="12" t="s">
        <v>747</v>
      </c>
      <c r="C54" s="39" t="s">
        <v>648</v>
      </c>
      <c r="D54" s="35" t="s">
        <v>6</v>
      </c>
      <c r="E54" s="79">
        <v>30</v>
      </c>
      <c r="F54" s="94">
        <v>5</v>
      </c>
    </row>
    <row r="55" spans="1:6" ht="24.95" customHeight="1" x14ac:dyDescent="0.25">
      <c r="A55" s="12">
        <v>53</v>
      </c>
      <c r="B55" s="12" t="s">
        <v>748</v>
      </c>
      <c r="C55" s="20" t="s">
        <v>572</v>
      </c>
      <c r="D55" s="12" t="s">
        <v>3</v>
      </c>
      <c r="E55" s="79">
        <v>300</v>
      </c>
      <c r="F55" s="92">
        <v>10</v>
      </c>
    </row>
    <row r="56" spans="1:6" ht="24.95" customHeight="1" x14ac:dyDescent="0.25">
      <c r="A56" s="12">
        <v>54</v>
      </c>
      <c r="B56" s="12" t="s">
        <v>749</v>
      </c>
      <c r="C56" s="11" t="s">
        <v>352</v>
      </c>
      <c r="D56" s="12" t="s">
        <v>3</v>
      </c>
      <c r="E56" s="79">
        <v>1680</v>
      </c>
      <c r="F56" s="92">
        <v>10</v>
      </c>
    </row>
    <row r="57" spans="1:6" ht="24.95" customHeight="1" x14ac:dyDescent="0.25">
      <c r="A57" s="12">
        <v>55</v>
      </c>
      <c r="B57" s="12" t="s">
        <v>750</v>
      </c>
      <c r="C57" s="20" t="s">
        <v>502</v>
      </c>
      <c r="D57" s="12" t="s">
        <v>155</v>
      </c>
      <c r="E57" s="79">
        <v>4540</v>
      </c>
      <c r="F57" s="92">
        <v>5</v>
      </c>
    </row>
    <row r="58" spans="1:6" s="67" customFormat="1" ht="24.95" customHeight="1" x14ac:dyDescent="0.25">
      <c r="A58" s="12">
        <v>56</v>
      </c>
      <c r="B58" s="12" t="s">
        <v>751</v>
      </c>
      <c r="C58" s="39" t="s">
        <v>624</v>
      </c>
      <c r="D58" s="35" t="s">
        <v>6</v>
      </c>
      <c r="E58" s="79">
        <v>4540</v>
      </c>
      <c r="F58" s="19">
        <v>10</v>
      </c>
    </row>
    <row r="59" spans="1:6" ht="24.95" customHeight="1" x14ac:dyDescent="0.25">
      <c r="A59" s="12">
        <v>57</v>
      </c>
      <c r="B59" s="12" t="s">
        <v>752</v>
      </c>
      <c r="C59" s="11" t="s">
        <v>347</v>
      </c>
      <c r="D59" s="12" t="s">
        <v>3</v>
      </c>
      <c r="E59" s="79">
        <v>2160</v>
      </c>
      <c r="F59" s="92">
        <v>10</v>
      </c>
    </row>
    <row r="60" spans="1:6" ht="24.95" customHeight="1" x14ac:dyDescent="0.25">
      <c r="A60" s="12">
        <v>58</v>
      </c>
      <c r="B60" s="12" t="s">
        <v>753</v>
      </c>
      <c r="C60" s="11" t="s">
        <v>356</v>
      </c>
      <c r="D60" s="12" t="s">
        <v>44</v>
      </c>
      <c r="E60" s="79">
        <v>7000</v>
      </c>
      <c r="F60" s="19">
        <v>10</v>
      </c>
    </row>
    <row r="61" spans="1:6" ht="24.95" customHeight="1" x14ac:dyDescent="0.25">
      <c r="A61" s="12">
        <v>59</v>
      </c>
      <c r="B61" s="12" t="s">
        <v>754</v>
      </c>
      <c r="C61" s="20" t="s">
        <v>636</v>
      </c>
      <c r="D61" s="12" t="s">
        <v>6</v>
      </c>
      <c r="E61" s="79">
        <v>2500</v>
      </c>
      <c r="F61" s="92">
        <v>10</v>
      </c>
    </row>
    <row r="62" spans="1:6" ht="24.95" customHeight="1" x14ac:dyDescent="0.25">
      <c r="A62" s="12">
        <v>60</v>
      </c>
      <c r="B62" s="12" t="s">
        <v>755</v>
      </c>
      <c r="C62" s="11" t="s">
        <v>360</v>
      </c>
      <c r="D62" s="12" t="s">
        <v>44</v>
      </c>
      <c r="E62" s="79">
        <v>3249.4</v>
      </c>
      <c r="F62" s="92">
        <v>10</v>
      </c>
    </row>
    <row r="63" spans="1:6" ht="24.95" customHeight="1" x14ac:dyDescent="0.25">
      <c r="A63" s="12">
        <v>61</v>
      </c>
      <c r="B63" s="12" t="s">
        <v>756</v>
      </c>
      <c r="C63" s="11" t="s">
        <v>351</v>
      </c>
      <c r="D63" s="12" t="s">
        <v>42</v>
      </c>
      <c r="E63" s="79">
        <v>2700</v>
      </c>
      <c r="F63" s="92">
        <v>10</v>
      </c>
    </row>
    <row r="64" spans="1:6" ht="24.95" customHeight="1" x14ac:dyDescent="0.25">
      <c r="A64" s="12">
        <v>62</v>
      </c>
      <c r="B64" s="12" t="s">
        <v>757</v>
      </c>
      <c r="C64" s="20" t="s">
        <v>288</v>
      </c>
      <c r="D64" s="12" t="s">
        <v>3</v>
      </c>
      <c r="E64" s="79">
        <v>2460</v>
      </c>
      <c r="F64" s="92">
        <v>8</v>
      </c>
    </row>
    <row r="65" spans="1:6" s="33" customFormat="1" ht="24.95" customHeight="1" x14ac:dyDescent="0.25">
      <c r="A65" s="12">
        <v>63</v>
      </c>
      <c r="B65" s="12" t="s">
        <v>758</v>
      </c>
      <c r="C65" s="20" t="s">
        <v>279</v>
      </c>
      <c r="D65" s="12" t="s">
        <v>6</v>
      </c>
      <c r="E65" s="79">
        <v>3990000</v>
      </c>
      <c r="F65" s="19">
        <v>5</v>
      </c>
    </row>
    <row r="66" spans="1:6" ht="24.95" customHeight="1" x14ac:dyDescent="0.25">
      <c r="A66" s="12">
        <v>64</v>
      </c>
      <c r="B66" s="12" t="s">
        <v>759</v>
      </c>
      <c r="C66" s="20" t="s">
        <v>500</v>
      </c>
      <c r="D66" s="12" t="s">
        <v>155</v>
      </c>
      <c r="E66" s="79">
        <v>3080000</v>
      </c>
      <c r="F66" s="92">
        <v>10</v>
      </c>
    </row>
    <row r="67" spans="1:6" s="33" customFormat="1" ht="24.95" customHeight="1" x14ac:dyDescent="0.25">
      <c r="A67" s="12">
        <v>65</v>
      </c>
      <c r="B67" s="12" t="s">
        <v>760</v>
      </c>
      <c r="C67" s="11" t="s">
        <v>333</v>
      </c>
      <c r="D67" s="12" t="s">
        <v>3</v>
      </c>
      <c r="E67" s="79">
        <v>25135</v>
      </c>
      <c r="F67" s="19">
        <v>5</v>
      </c>
    </row>
    <row r="68" spans="1:6" s="33" customFormat="1" ht="24.95" customHeight="1" x14ac:dyDescent="0.25">
      <c r="A68" s="12">
        <v>66</v>
      </c>
      <c r="B68" s="12" t="s">
        <v>761</v>
      </c>
      <c r="C68" s="11" t="s">
        <v>331</v>
      </c>
      <c r="D68" s="12" t="s">
        <v>3</v>
      </c>
      <c r="E68" s="79">
        <v>4280</v>
      </c>
      <c r="F68" s="19">
        <v>5</v>
      </c>
    </row>
    <row r="69" spans="1:6" ht="24.95" customHeight="1" x14ac:dyDescent="0.25">
      <c r="A69" s="12">
        <v>67</v>
      </c>
      <c r="B69" s="12" t="s">
        <v>762</v>
      </c>
      <c r="C69" s="11" t="s">
        <v>334</v>
      </c>
      <c r="D69" s="12" t="s">
        <v>3</v>
      </c>
      <c r="E69" s="79">
        <v>160</v>
      </c>
      <c r="F69" s="92">
        <v>8</v>
      </c>
    </row>
    <row r="70" spans="1:6" ht="24.95" customHeight="1" x14ac:dyDescent="0.25">
      <c r="A70" s="12">
        <v>68</v>
      </c>
      <c r="B70" s="12" t="s">
        <v>763</v>
      </c>
      <c r="C70" s="20" t="s">
        <v>565</v>
      </c>
      <c r="D70" s="12" t="s">
        <v>6</v>
      </c>
      <c r="E70" s="79">
        <v>780</v>
      </c>
      <c r="F70" s="92">
        <v>10</v>
      </c>
    </row>
    <row r="71" spans="1:6" s="33" customFormat="1" ht="24.95" customHeight="1" x14ac:dyDescent="0.25">
      <c r="A71" s="12">
        <v>69</v>
      </c>
      <c r="B71" s="12" t="s">
        <v>764</v>
      </c>
      <c r="C71" s="20" t="s">
        <v>610</v>
      </c>
      <c r="D71" s="12" t="s">
        <v>44</v>
      </c>
      <c r="E71" s="238">
        <v>500</v>
      </c>
      <c r="F71" s="19">
        <v>5</v>
      </c>
    </row>
    <row r="72" spans="1:6" s="33" customFormat="1" ht="24.95" customHeight="1" x14ac:dyDescent="0.25">
      <c r="A72" s="12">
        <v>70</v>
      </c>
      <c r="B72" s="12" t="s">
        <v>765</v>
      </c>
      <c r="C72" s="11" t="s">
        <v>1464</v>
      </c>
      <c r="D72" s="12" t="s">
        <v>3</v>
      </c>
      <c r="E72" s="79">
        <v>110</v>
      </c>
      <c r="F72" s="19">
        <v>5</v>
      </c>
    </row>
    <row r="73" spans="1:6" ht="24.95" customHeight="1" x14ac:dyDescent="0.25">
      <c r="A73" s="12">
        <v>71</v>
      </c>
      <c r="B73" s="12" t="s">
        <v>766</v>
      </c>
      <c r="C73" s="20" t="s">
        <v>563</v>
      </c>
      <c r="D73" s="12" t="s">
        <v>128</v>
      </c>
      <c r="E73" s="79">
        <v>80000</v>
      </c>
      <c r="F73" s="92">
        <v>10</v>
      </c>
    </row>
    <row r="74" spans="1:6" ht="24.95" customHeight="1" x14ac:dyDescent="0.25">
      <c r="A74" s="12">
        <v>72</v>
      </c>
      <c r="B74" s="12" t="s">
        <v>767</v>
      </c>
      <c r="C74" s="20" t="s">
        <v>289</v>
      </c>
      <c r="D74" s="12" t="s">
        <v>3</v>
      </c>
      <c r="E74" s="79">
        <v>20</v>
      </c>
      <c r="F74" s="92">
        <v>5</v>
      </c>
    </row>
    <row r="75" spans="1:6" ht="24.95" customHeight="1" x14ac:dyDescent="0.25">
      <c r="A75" s="12">
        <v>73</v>
      </c>
      <c r="B75" s="12" t="s">
        <v>768</v>
      </c>
      <c r="C75" s="20" t="s">
        <v>591</v>
      </c>
      <c r="D75" s="12" t="s">
        <v>185</v>
      </c>
      <c r="E75" s="79">
        <v>3000</v>
      </c>
      <c r="F75" s="92">
        <v>10</v>
      </c>
    </row>
    <row r="76" spans="1:6" ht="24.95" customHeight="1" x14ac:dyDescent="0.25">
      <c r="A76" s="12">
        <v>74</v>
      </c>
      <c r="B76" s="12" t="s">
        <v>769</v>
      </c>
      <c r="C76" s="11" t="s">
        <v>678</v>
      </c>
      <c r="D76" s="12" t="s">
        <v>6</v>
      </c>
      <c r="E76" s="79">
        <v>540</v>
      </c>
      <c r="F76" s="92">
        <v>10</v>
      </c>
    </row>
    <row r="77" spans="1:6" ht="24.95" customHeight="1" x14ac:dyDescent="0.25">
      <c r="A77" s="12">
        <v>75</v>
      </c>
      <c r="B77" s="12" t="s">
        <v>770</v>
      </c>
      <c r="C77" s="20" t="s">
        <v>592</v>
      </c>
      <c r="D77" s="12" t="s">
        <v>44</v>
      </c>
      <c r="E77" s="79">
        <v>500</v>
      </c>
      <c r="F77" s="92">
        <v>5</v>
      </c>
    </row>
    <row r="78" spans="1:6" ht="24.95" customHeight="1" x14ac:dyDescent="0.25">
      <c r="A78" s="12">
        <v>76</v>
      </c>
      <c r="B78" s="12" t="s">
        <v>1465</v>
      </c>
      <c r="C78" s="20" t="s">
        <v>608</v>
      </c>
      <c r="D78" s="12" t="s">
        <v>44</v>
      </c>
      <c r="E78" s="79">
        <v>140</v>
      </c>
      <c r="F78" s="92">
        <v>8</v>
      </c>
    </row>
    <row r="79" spans="1:6" s="33" customFormat="1" ht="24.95" customHeight="1" x14ac:dyDescent="0.25">
      <c r="A79" s="12">
        <v>77</v>
      </c>
      <c r="B79" s="12" t="s">
        <v>1466</v>
      </c>
      <c r="C79" s="20" t="s">
        <v>1455</v>
      </c>
      <c r="D79" s="12" t="s">
        <v>44</v>
      </c>
      <c r="E79" s="79">
        <v>10000</v>
      </c>
      <c r="F79" s="19">
        <v>10</v>
      </c>
    </row>
    <row r="80" spans="1:6" s="177" customFormat="1" ht="24.95" customHeight="1" x14ac:dyDescent="0.25">
      <c r="A80" s="154">
        <v>78</v>
      </c>
      <c r="B80" s="154" t="s">
        <v>771</v>
      </c>
      <c r="C80" s="163" t="s">
        <v>504</v>
      </c>
      <c r="D80" s="154" t="s">
        <v>155</v>
      </c>
      <c r="E80" s="79">
        <v>24000</v>
      </c>
      <c r="F80" s="176">
        <v>8</v>
      </c>
    </row>
    <row r="81" spans="1:6" s="158" customFormat="1" ht="24.95" customHeight="1" x14ac:dyDescent="0.25">
      <c r="A81" s="154">
        <v>79</v>
      </c>
      <c r="B81" s="154" t="s">
        <v>772</v>
      </c>
      <c r="C81" s="155" t="s">
        <v>622</v>
      </c>
      <c r="D81" s="156" t="s">
        <v>6</v>
      </c>
      <c r="E81" s="79">
        <v>8304</v>
      </c>
      <c r="F81" s="157">
        <v>10</v>
      </c>
    </row>
    <row r="82" spans="1:6" s="158" customFormat="1" ht="24.95" customHeight="1" x14ac:dyDescent="0.25">
      <c r="A82" s="154">
        <v>80</v>
      </c>
      <c r="B82" s="154" t="s">
        <v>773</v>
      </c>
      <c r="C82" s="163" t="s">
        <v>593</v>
      </c>
      <c r="D82" s="154" t="s">
        <v>44</v>
      </c>
      <c r="E82" s="79">
        <v>35</v>
      </c>
      <c r="F82" s="157">
        <v>10</v>
      </c>
    </row>
    <row r="83" spans="1:6" s="33" customFormat="1" ht="24.95" customHeight="1" x14ac:dyDescent="0.25">
      <c r="A83" s="12">
        <v>81</v>
      </c>
      <c r="B83" s="12" t="s">
        <v>774</v>
      </c>
      <c r="C83" s="20" t="s">
        <v>606</v>
      </c>
      <c r="D83" s="12" t="s">
        <v>44</v>
      </c>
      <c r="E83" s="79">
        <v>35</v>
      </c>
      <c r="F83" s="19">
        <v>10</v>
      </c>
    </row>
    <row r="84" spans="1:6" s="158" customFormat="1" ht="24.95" customHeight="1" x14ac:dyDescent="0.25">
      <c r="A84" s="154">
        <v>82</v>
      </c>
      <c r="B84" s="154" t="s">
        <v>775</v>
      </c>
      <c r="C84" s="155" t="s">
        <v>625</v>
      </c>
      <c r="D84" s="156" t="s">
        <v>6</v>
      </c>
      <c r="E84" s="161">
        <v>59000</v>
      </c>
      <c r="F84" s="157">
        <v>10</v>
      </c>
    </row>
    <row r="85" spans="1:6" ht="24.95" customHeight="1" x14ac:dyDescent="0.25">
      <c r="A85" s="12">
        <v>83</v>
      </c>
      <c r="B85" s="12" t="s">
        <v>776</v>
      </c>
      <c r="C85" s="20" t="s">
        <v>607</v>
      </c>
      <c r="D85" s="12" t="s">
        <v>44</v>
      </c>
      <c r="E85" s="79">
        <v>100</v>
      </c>
      <c r="F85" s="92">
        <v>10</v>
      </c>
    </row>
    <row r="86" spans="1:6" ht="24.95" customHeight="1" x14ac:dyDescent="0.25">
      <c r="A86" s="12">
        <v>84</v>
      </c>
      <c r="B86" s="12" t="s">
        <v>777</v>
      </c>
      <c r="C86" s="20" t="s">
        <v>506</v>
      </c>
      <c r="D86" s="12" t="s">
        <v>155</v>
      </c>
      <c r="E86" s="79">
        <v>2926</v>
      </c>
      <c r="F86" s="92">
        <v>5</v>
      </c>
    </row>
    <row r="87" spans="1:6" ht="24.95" customHeight="1" x14ac:dyDescent="0.25">
      <c r="A87" s="12">
        <v>85</v>
      </c>
      <c r="B87" s="12" t="s">
        <v>778</v>
      </c>
      <c r="C87" s="20" t="s">
        <v>282</v>
      </c>
      <c r="D87" s="12" t="s">
        <v>3</v>
      </c>
      <c r="E87" s="79">
        <v>7200</v>
      </c>
      <c r="F87" s="92">
        <v>5</v>
      </c>
    </row>
    <row r="88" spans="1:6" ht="24.95" customHeight="1" x14ac:dyDescent="0.25">
      <c r="A88" s="12">
        <v>86</v>
      </c>
      <c r="B88" s="12" t="s">
        <v>779</v>
      </c>
      <c r="C88" s="20" t="s">
        <v>680</v>
      </c>
      <c r="D88" s="12" t="s">
        <v>155</v>
      </c>
      <c r="E88" s="79">
        <v>55572000</v>
      </c>
      <c r="F88" s="92">
        <v>8</v>
      </c>
    </row>
    <row r="89" spans="1:6" ht="24.95" customHeight="1" x14ac:dyDescent="0.25">
      <c r="A89" s="12">
        <v>87</v>
      </c>
      <c r="B89" s="12" t="s">
        <v>780</v>
      </c>
      <c r="C89" s="20" t="s">
        <v>508</v>
      </c>
      <c r="D89" s="12" t="s">
        <v>155</v>
      </c>
      <c r="E89" s="79">
        <v>61727000</v>
      </c>
      <c r="F89" s="92">
        <v>8</v>
      </c>
    </row>
    <row r="90" spans="1:6" ht="24.95" customHeight="1" x14ac:dyDescent="0.25">
      <c r="A90" s="12">
        <v>88</v>
      </c>
      <c r="B90" s="12" t="s">
        <v>781</v>
      </c>
      <c r="C90" s="20" t="s">
        <v>682</v>
      </c>
      <c r="D90" s="12" t="s">
        <v>155</v>
      </c>
      <c r="E90" s="79">
        <v>45747000</v>
      </c>
      <c r="F90" s="92">
        <v>8</v>
      </c>
    </row>
    <row r="91" spans="1:6" ht="24.95" customHeight="1" x14ac:dyDescent="0.25">
      <c r="A91" s="12">
        <v>89</v>
      </c>
      <c r="B91" s="12" t="s">
        <v>782</v>
      </c>
      <c r="C91" s="20" t="s">
        <v>509</v>
      </c>
      <c r="D91" s="12" t="s">
        <v>155</v>
      </c>
      <c r="E91" s="79">
        <v>53057000</v>
      </c>
      <c r="F91" s="92">
        <v>8</v>
      </c>
    </row>
    <row r="92" spans="1:6" ht="24.95" customHeight="1" x14ac:dyDescent="0.25">
      <c r="A92" s="12">
        <v>90</v>
      </c>
      <c r="B92" s="12" t="s">
        <v>783</v>
      </c>
      <c r="C92" s="20" t="s">
        <v>507</v>
      </c>
      <c r="D92" s="12" t="s">
        <v>155</v>
      </c>
      <c r="E92" s="79">
        <v>909100</v>
      </c>
      <c r="F92" s="92">
        <v>8</v>
      </c>
    </row>
    <row r="93" spans="1:6" ht="24.95" customHeight="1" x14ac:dyDescent="0.25">
      <c r="A93" s="12">
        <v>91</v>
      </c>
      <c r="B93" s="12" t="s">
        <v>784</v>
      </c>
      <c r="C93" s="20" t="s">
        <v>505</v>
      </c>
      <c r="D93" s="12" t="s">
        <v>155</v>
      </c>
      <c r="E93" s="79">
        <v>9100</v>
      </c>
      <c r="F93" s="92">
        <v>8</v>
      </c>
    </row>
    <row r="94" spans="1:6" ht="24.95" customHeight="1" x14ac:dyDescent="0.25">
      <c r="A94" s="12">
        <v>92</v>
      </c>
      <c r="B94" s="12" t="s">
        <v>785</v>
      </c>
      <c r="C94" s="39" t="s">
        <v>456</v>
      </c>
      <c r="D94" s="35" t="s">
        <v>3</v>
      </c>
      <c r="E94" s="239">
        <v>3000000</v>
      </c>
      <c r="F94" s="92">
        <v>5</v>
      </c>
    </row>
    <row r="95" spans="1:6" ht="24.95" customHeight="1" x14ac:dyDescent="0.25">
      <c r="A95" s="12">
        <v>93</v>
      </c>
      <c r="B95" s="12" t="s">
        <v>786</v>
      </c>
      <c r="C95" s="11" t="s">
        <v>324</v>
      </c>
      <c r="D95" s="12" t="s">
        <v>44</v>
      </c>
      <c r="E95" s="79">
        <v>2480</v>
      </c>
      <c r="F95" s="92">
        <v>5</v>
      </c>
    </row>
    <row r="96" spans="1:6" ht="24.95" customHeight="1" x14ac:dyDescent="0.25">
      <c r="A96" s="12">
        <v>94</v>
      </c>
      <c r="B96" s="12" t="s">
        <v>787</v>
      </c>
      <c r="C96" s="11" t="s">
        <v>341</v>
      </c>
      <c r="D96" s="12" t="s">
        <v>44</v>
      </c>
      <c r="E96" s="79">
        <v>2480</v>
      </c>
      <c r="F96" s="92">
        <v>10</v>
      </c>
    </row>
    <row r="97" spans="1:6" ht="24.95" customHeight="1" x14ac:dyDescent="0.25">
      <c r="A97" s="12">
        <v>95</v>
      </c>
      <c r="B97" s="12" t="s">
        <v>788</v>
      </c>
      <c r="C97" s="20" t="s">
        <v>564</v>
      </c>
      <c r="D97" s="12" t="s">
        <v>128</v>
      </c>
      <c r="E97" s="79">
        <v>920</v>
      </c>
      <c r="F97" s="92">
        <v>5</v>
      </c>
    </row>
    <row r="98" spans="1:6" ht="24.95" customHeight="1" x14ac:dyDescent="0.25">
      <c r="A98" s="12">
        <v>96</v>
      </c>
      <c r="B98" s="12" t="s">
        <v>789</v>
      </c>
      <c r="C98" s="20" t="s">
        <v>568</v>
      </c>
      <c r="D98" s="12" t="s">
        <v>3</v>
      </c>
      <c r="E98" s="79">
        <v>1380</v>
      </c>
      <c r="F98" s="92">
        <v>10</v>
      </c>
    </row>
    <row r="99" spans="1:6" ht="24.95" customHeight="1" x14ac:dyDescent="0.25">
      <c r="A99" s="12">
        <v>97</v>
      </c>
      <c r="B99" s="12" t="s">
        <v>790</v>
      </c>
      <c r="C99" s="20" t="s">
        <v>498</v>
      </c>
      <c r="D99" s="12" t="s">
        <v>6</v>
      </c>
      <c r="E99" s="79">
        <v>2440</v>
      </c>
      <c r="F99" s="92">
        <v>10</v>
      </c>
    </row>
    <row r="100" spans="1:6" s="158" customFormat="1" ht="24.95" customHeight="1" x14ac:dyDescent="0.25">
      <c r="A100" s="154">
        <v>98</v>
      </c>
      <c r="B100" s="154" t="s">
        <v>791</v>
      </c>
      <c r="C100" s="164" t="s">
        <v>348</v>
      </c>
      <c r="D100" s="154" t="s">
        <v>44</v>
      </c>
      <c r="E100" s="79">
        <v>3910000</v>
      </c>
      <c r="F100" s="157">
        <v>8</v>
      </c>
    </row>
    <row r="101" spans="1:6" s="33" customFormat="1" ht="24.95" customHeight="1" x14ac:dyDescent="0.25">
      <c r="A101" s="12">
        <v>99</v>
      </c>
      <c r="B101" s="12" t="s">
        <v>792</v>
      </c>
      <c r="C101" s="11" t="s">
        <v>329</v>
      </c>
      <c r="D101" s="12" t="s">
        <v>44</v>
      </c>
      <c r="E101" s="79">
        <v>2200</v>
      </c>
      <c r="F101" s="19">
        <v>8</v>
      </c>
    </row>
    <row r="102" spans="1:6" ht="24.95" customHeight="1" x14ac:dyDescent="0.25">
      <c r="A102" s="12">
        <v>100</v>
      </c>
      <c r="B102" s="12" t="s">
        <v>793</v>
      </c>
      <c r="C102" s="20" t="s">
        <v>574</v>
      </c>
      <c r="D102" s="12" t="s">
        <v>459</v>
      </c>
      <c r="E102" s="79">
        <v>2400</v>
      </c>
      <c r="F102" s="92">
        <v>10</v>
      </c>
    </row>
    <row r="103" spans="1:6" ht="24.95" customHeight="1" x14ac:dyDescent="0.25">
      <c r="A103" s="12">
        <v>101</v>
      </c>
      <c r="B103" s="12" t="s">
        <v>794</v>
      </c>
      <c r="C103" s="39" t="s">
        <v>465</v>
      </c>
      <c r="D103" s="22" t="s">
        <v>459</v>
      </c>
      <c r="E103" s="79">
        <v>1280</v>
      </c>
      <c r="F103" s="92">
        <v>10</v>
      </c>
    </row>
    <row r="104" spans="1:6" ht="24.95" customHeight="1" x14ac:dyDescent="0.25">
      <c r="A104" s="12">
        <v>102</v>
      </c>
      <c r="B104" s="12" t="s">
        <v>1467</v>
      </c>
      <c r="C104" s="20" t="s">
        <v>684</v>
      </c>
      <c r="D104" s="12" t="s">
        <v>155</v>
      </c>
      <c r="E104" s="79">
        <v>2400</v>
      </c>
      <c r="F104" s="92">
        <v>10</v>
      </c>
    </row>
    <row r="105" spans="1:6" ht="24.95" customHeight="1" x14ac:dyDescent="0.25">
      <c r="A105" s="12">
        <v>103</v>
      </c>
      <c r="B105" s="12" t="s">
        <v>795</v>
      </c>
      <c r="C105" s="20" t="s">
        <v>683</v>
      </c>
      <c r="D105" s="12" t="s">
        <v>155</v>
      </c>
      <c r="E105" s="79">
        <v>2400</v>
      </c>
      <c r="F105" s="92">
        <v>10</v>
      </c>
    </row>
    <row r="106" spans="1:6" ht="24.95" customHeight="1" x14ac:dyDescent="0.25">
      <c r="A106" s="12">
        <v>104</v>
      </c>
      <c r="B106" s="12" t="s">
        <v>796</v>
      </c>
      <c r="C106" s="20" t="s">
        <v>685</v>
      </c>
      <c r="D106" s="12" t="s">
        <v>155</v>
      </c>
      <c r="E106" s="79">
        <v>1280</v>
      </c>
      <c r="F106" s="92">
        <v>10</v>
      </c>
    </row>
    <row r="107" spans="1:6" ht="24.95" customHeight="1" x14ac:dyDescent="0.25">
      <c r="A107" s="12">
        <v>105</v>
      </c>
      <c r="B107" s="12" t="s">
        <v>797</v>
      </c>
      <c r="C107" s="20" t="s">
        <v>686</v>
      </c>
      <c r="D107" s="12" t="s">
        <v>155</v>
      </c>
      <c r="E107" s="79">
        <v>1280</v>
      </c>
      <c r="F107" s="92">
        <v>10</v>
      </c>
    </row>
    <row r="108" spans="1:6" ht="24.95" customHeight="1" x14ac:dyDescent="0.25">
      <c r="A108" s="12">
        <v>106</v>
      </c>
      <c r="B108" s="12" t="s">
        <v>798</v>
      </c>
      <c r="C108" s="39" t="s">
        <v>460</v>
      </c>
      <c r="D108" s="35" t="s">
        <v>459</v>
      </c>
      <c r="E108" s="79">
        <v>2400</v>
      </c>
      <c r="F108" s="92">
        <v>10</v>
      </c>
    </row>
    <row r="109" spans="1:6" s="33" customFormat="1" ht="24.95" customHeight="1" x14ac:dyDescent="0.25">
      <c r="A109" s="12">
        <v>107</v>
      </c>
      <c r="B109" s="12" t="s">
        <v>799</v>
      </c>
      <c r="C109" s="11" t="s">
        <v>335</v>
      </c>
      <c r="D109" s="12" t="s">
        <v>42</v>
      </c>
      <c r="E109" s="79">
        <v>1280</v>
      </c>
      <c r="F109" s="19">
        <v>8</v>
      </c>
    </row>
    <row r="110" spans="1:6" s="67" customFormat="1" ht="24.95" customHeight="1" x14ac:dyDescent="0.25">
      <c r="A110" s="12">
        <v>108</v>
      </c>
      <c r="B110" s="12" t="s">
        <v>800</v>
      </c>
      <c r="C110" s="39" t="s">
        <v>640</v>
      </c>
      <c r="D110" s="35" t="s">
        <v>6</v>
      </c>
      <c r="E110" s="79">
        <v>11990</v>
      </c>
      <c r="F110" s="92">
        <v>10</v>
      </c>
    </row>
    <row r="111" spans="1:6" s="67" customFormat="1" ht="24.95" customHeight="1" x14ac:dyDescent="0.25">
      <c r="A111" s="12">
        <v>109</v>
      </c>
      <c r="B111" s="12" t="s">
        <v>801</v>
      </c>
      <c r="C111" s="11" t="s">
        <v>330</v>
      </c>
      <c r="D111" s="12" t="s">
        <v>3</v>
      </c>
      <c r="E111" s="79">
        <v>3460</v>
      </c>
      <c r="F111" s="19">
        <v>8</v>
      </c>
    </row>
    <row r="112" spans="1:6" s="33" customFormat="1" ht="24.95" customHeight="1" x14ac:dyDescent="0.25">
      <c r="A112" s="12">
        <v>110</v>
      </c>
      <c r="B112" s="12" t="s">
        <v>802</v>
      </c>
      <c r="C112" s="39" t="s">
        <v>651</v>
      </c>
      <c r="D112" s="35" t="s">
        <v>6</v>
      </c>
      <c r="E112" s="79">
        <v>3280</v>
      </c>
      <c r="F112" s="19"/>
    </row>
    <row r="113" spans="1:6" ht="24.95" customHeight="1" x14ac:dyDescent="0.25">
      <c r="A113" s="12">
        <v>111</v>
      </c>
      <c r="B113" s="12" t="s">
        <v>803</v>
      </c>
      <c r="C113" s="11" t="s">
        <v>326</v>
      </c>
      <c r="D113" s="12" t="s">
        <v>44</v>
      </c>
      <c r="E113" s="239">
        <v>20500000</v>
      </c>
      <c r="F113" s="92">
        <v>10</v>
      </c>
    </row>
    <row r="114" spans="1:6" ht="24.95" customHeight="1" x14ac:dyDescent="0.25">
      <c r="A114" s="12">
        <v>112</v>
      </c>
      <c r="B114" s="12" t="s">
        <v>804</v>
      </c>
      <c r="C114" s="20" t="s">
        <v>278</v>
      </c>
      <c r="D114" s="12" t="s">
        <v>6</v>
      </c>
      <c r="E114" s="239">
        <v>1200000</v>
      </c>
      <c r="F114" s="92">
        <v>10</v>
      </c>
    </row>
    <row r="115" spans="1:6" ht="24.95" customHeight="1" x14ac:dyDescent="0.25">
      <c r="A115" s="12">
        <v>113</v>
      </c>
      <c r="B115" s="12" t="s">
        <v>805</v>
      </c>
      <c r="C115" s="11" t="s">
        <v>327</v>
      </c>
      <c r="D115" s="12" t="s">
        <v>44</v>
      </c>
      <c r="E115" s="238">
        <v>2640</v>
      </c>
      <c r="F115" s="92">
        <v>10</v>
      </c>
    </row>
    <row r="116" spans="1:6" ht="24.95" customHeight="1" x14ac:dyDescent="0.25">
      <c r="A116" s="12">
        <v>114</v>
      </c>
      <c r="B116" s="12" t="s">
        <v>806</v>
      </c>
      <c r="C116" s="39" t="s">
        <v>642</v>
      </c>
      <c r="D116" s="35" t="s">
        <v>6</v>
      </c>
      <c r="E116" s="238">
        <v>2640</v>
      </c>
      <c r="F116" s="92">
        <v>10</v>
      </c>
    </row>
    <row r="117" spans="1:6" ht="24.95" customHeight="1" x14ac:dyDescent="0.25">
      <c r="A117" s="12">
        <v>115</v>
      </c>
      <c r="B117" s="12" t="s">
        <v>807</v>
      </c>
      <c r="C117" s="39" t="s">
        <v>466</v>
      </c>
      <c r="D117" s="35" t="s">
        <v>6</v>
      </c>
      <c r="E117" s="238">
        <v>4400</v>
      </c>
      <c r="F117" s="92">
        <v>10</v>
      </c>
    </row>
    <row r="118" spans="1:6" ht="24.95" customHeight="1" x14ac:dyDescent="0.25">
      <c r="A118" s="12">
        <v>116</v>
      </c>
      <c r="B118" s="12" t="s">
        <v>808</v>
      </c>
      <c r="C118" s="39" t="s">
        <v>639</v>
      </c>
      <c r="D118" s="35" t="s">
        <v>6</v>
      </c>
      <c r="E118" s="238">
        <v>2640</v>
      </c>
      <c r="F118" s="92">
        <v>10</v>
      </c>
    </row>
    <row r="119" spans="1:6" ht="24.95" customHeight="1" x14ac:dyDescent="0.25">
      <c r="A119" s="12">
        <v>117</v>
      </c>
      <c r="B119" s="12" t="s">
        <v>809</v>
      </c>
      <c r="C119" s="39" t="s">
        <v>650</v>
      </c>
      <c r="D119" s="35" t="s">
        <v>6</v>
      </c>
      <c r="E119" s="79">
        <v>30900</v>
      </c>
      <c r="F119" s="92">
        <v>10</v>
      </c>
    </row>
    <row r="120" spans="1:6" ht="24.95" customHeight="1" x14ac:dyDescent="0.25">
      <c r="A120" s="12">
        <v>118</v>
      </c>
      <c r="B120" s="12" t="s">
        <v>810</v>
      </c>
      <c r="C120" s="39" t="s">
        <v>641</v>
      </c>
      <c r="D120" s="35" t="s">
        <v>6</v>
      </c>
      <c r="E120" s="238">
        <v>2640</v>
      </c>
      <c r="F120" s="92">
        <v>10</v>
      </c>
    </row>
    <row r="121" spans="1:6" ht="24.95" customHeight="1" x14ac:dyDescent="0.25">
      <c r="A121" s="12">
        <v>119</v>
      </c>
      <c r="B121" s="12" t="s">
        <v>811</v>
      </c>
      <c r="C121" s="11" t="s">
        <v>350</v>
      </c>
      <c r="D121" s="12" t="s">
        <v>44</v>
      </c>
      <c r="E121" s="238">
        <v>2640</v>
      </c>
      <c r="F121" s="92">
        <v>10</v>
      </c>
    </row>
    <row r="122" spans="1:6" ht="24.95" customHeight="1" x14ac:dyDescent="0.25">
      <c r="A122" s="12">
        <v>120</v>
      </c>
      <c r="B122" s="12" t="s">
        <v>812</v>
      </c>
      <c r="C122" s="39" t="s">
        <v>463</v>
      </c>
      <c r="D122" s="22" t="s">
        <v>6</v>
      </c>
      <c r="E122" s="238">
        <v>2640</v>
      </c>
      <c r="F122" s="92">
        <v>10</v>
      </c>
    </row>
    <row r="123" spans="1:6" ht="24.95" customHeight="1" x14ac:dyDescent="0.25">
      <c r="A123" s="12">
        <v>121</v>
      </c>
      <c r="B123" s="12" t="s">
        <v>813</v>
      </c>
      <c r="C123" s="39" t="s">
        <v>462</v>
      </c>
      <c r="D123" s="35" t="s">
        <v>459</v>
      </c>
      <c r="E123" s="79">
        <v>2200</v>
      </c>
      <c r="F123" s="92">
        <v>8</v>
      </c>
    </row>
    <row r="124" spans="1:6" ht="24.95" customHeight="1" x14ac:dyDescent="0.25">
      <c r="A124" s="12">
        <v>122</v>
      </c>
      <c r="B124" s="12" t="s">
        <v>814</v>
      </c>
      <c r="C124" s="20" t="s">
        <v>501</v>
      </c>
      <c r="D124" s="12" t="s">
        <v>6</v>
      </c>
      <c r="E124" s="238">
        <v>2640</v>
      </c>
      <c r="F124" s="92">
        <v>8</v>
      </c>
    </row>
    <row r="125" spans="1:6" s="158" customFormat="1" ht="24.95" customHeight="1" x14ac:dyDescent="0.25">
      <c r="A125" s="154">
        <v>123</v>
      </c>
      <c r="B125" s="154" t="s">
        <v>815</v>
      </c>
      <c r="C125" s="155" t="s">
        <v>1457</v>
      </c>
      <c r="D125" s="156" t="s">
        <v>6</v>
      </c>
      <c r="E125" s="238">
        <v>2640</v>
      </c>
      <c r="F125" s="157">
        <v>8</v>
      </c>
    </row>
    <row r="126" spans="1:6" s="33" customFormat="1" ht="24.95" customHeight="1" x14ac:dyDescent="0.25">
      <c r="A126" s="12">
        <v>124</v>
      </c>
      <c r="B126" s="12" t="s">
        <v>816</v>
      </c>
      <c r="C126" s="39" t="s">
        <v>1456</v>
      </c>
      <c r="D126" s="35" t="s">
        <v>6</v>
      </c>
      <c r="E126" s="238">
        <v>2640</v>
      </c>
      <c r="F126" s="19">
        <v>8</v>
      </c>
    </row>
    <row r="127" spans="1:6" ht="24.95" customHeight="1" x14ac:dyDescent="0.25">
      <c r="A127" s="12">
        <v>125</v>
      </c>
      <c r="B127" s="12" t="s">
        <v>817</v>
      </c>
      <c r="C127" s="39" t="s">
        <v>1458</v>
      </c>
      <c r="D127" s="35" t="s">
        <v>6</v>
      </c>
      <c r="E127" s="238">
        <v>2640</v>
      </c>
      <c r="F127" s="19">
        <v>8</v>
      </c>
    </row>
    <row r="128" spans="1:6" ht="24.95" customHeight="1" x14ac:dyDescent="0.25">
      <c r="A128" s="12">
        <v>126</v>
      </c>
      <c r="B128" s="12" t="s">
        <v>818</v>
      </c>
      <c r="C128" s="11" t="s">
        <v>338</v>
      </c>
      <c r="D128" s="12" t="s">
        <v>44</v>
      </c>
      <c r="E128" s="79">
        <v>4545460</v>
      </c>
      <c r="F128" s="19">
        <v>8</v>
      </c>
    </row>
    <row r="129" spans="1:6" ht="24.95" customHeight="1" x14ac:dyDescent="0.25">
      <c r="A129" s="12">
        <v>127</v>
      </c>
      <c r="B129" s="12" t="s">
        <v>1468</v>
      </c>
      <c r="C129" s="39" t="s">
        <v>464</v>
      </c>
      <c r="D129" s="35" t="s">
        <v>6</v>
      </c>
      <c r="E129" s="79">
        <v>3280</v>
      </c>
      <c r="F129" s="92">
        <v>8</v>
      </c>
    </row>
    <row r="130" spans="1:6" ht="24.95" customHeight="1" x14ac:dyDescent="0.25">
      <c r="A130" s="12">
        <v>128</v>
      </c>
      <c r="B130" s="12" t="s">
        <v>1469</v>
      </c>
      <c r="C130" s="39" t="s">
        <v>468</v>
      </c>
      <c r="D130" s="35" t="s">
        <v>3</v>
      </c>
      <c r="E130" s="142">
        <v>5000000</v>
      </c>
      <c r="F130" s="92">
        <v>8</v>
      </c>
    </row>
    <row r="131" spans="1:6" ht="24.95" customHeight="1" x14ac:dyDescent="0.25">
      <c r="A131" s="12">
        <v>129</v>
      </c>
      <c r="B131" s="12" t="s">
        <v>819</v>
      </c>
      <c r="C131" s="39" t="s">
        <v>681</v>
      </c>
      <c r="D131" s="35" t="s">
        <v>6</v>
      </c>
      <c r="E131" s="142">
        <v>5000000</v>
      </c>
      <c r="F131" s="92">
        <v>8</v>
      </c>
    </row>
    <row r="132" spans="1:6" s="33" customFormat="1" ht="24.95" customHeight="1" x14ac:dyDescent="0.25">
      <c r="A132" s="12">
        <v>130</v>
      </c>
      <c r="B132" s="12" t="s">
        <v>820</v>
      </c>
      <c r="C132" s="11" t="s">
        <v>336</v>
      </c>
      <c r="D132" s="12" t="s">
        <v>44</v>
      </c>
      <c r="E132" s="142">
        <v>5000000</v>
      </c>
      <c r="F132" s="19">
        <v>8</v>
      </c>
    </row>
    <row r="133" spans="1:6" ht="24.95" customHeight="1" x14ac:dyDescent="0.25">
      <c r="A133" s="12">
        <v>131</v>
      </c>
      <c r="B133" s="12" t="s">
        <v>821</v>
      </c>
      <c r="C133" s="11" t="s">
        <v>340</v>
      </c>
      <c r="D133" s="12" t="s">
        <v>44</v>
      </c>
      <c r="E133" s="79">
        <v>3280</v>
      </c>
      <c r="F133" s="92">
        <v>8</v>
      </c>
    </row>
    <row r="134" spans="1:6" s="33" customFormat="1" ht="24.95" customHeight="1" x14ac:dyDescent="0.25">
      <c r="A134" s="12">
        <v>132</v>
      </c>
      <c r="B134" s="12" t="s">
        <v>822</v>
      </c>
      <c r="C134" s="11" t="s">
        <v>339</v>
      </c>
      <c r="D134" s="12" t="s">
        <v>44</v>
      </c>
      <c r="E134" s="79">
        <v>2200</v>
      </c>
      <c r="F134" s="19">
        <v>8</v>
      </c>
    </row>
    <row r="135" spans="1:6" s="33" customFormat="1" ht="24.95" customHeight="1" x14ac:dyDescent="0.25">
      <c r="A135" s="12">
        <v>133</v>
      </c>
      <c r="B135" s="12" t="s">
        <v>823</v>
      </c>
      <c r="C135" s="86" t="s">
        <v>1463</v>
      </c>
      <c r="D135" s="87" t="s">
        <v>128</v>
      </c>
      <c r="E135" s="238">
        <v>2200</v>
      </c>
      <c r="F135" s="95">
        <v>8</v>
      </c>
    </row>
    <row r="136" spans="1:6" s="33" customFormat="1" ht="24.95" customHeight="1" x14ac:dyDescent="0.25">
      <c r="A136" s="12">
        <v>134</v>
      </c>
      <c r="B136" s="12" t="s">
        <v>1470</v>
      </c>
      <c r="C136" s="11" t="s">
        <v>337</v>
      </c>
      <c r="D136" s="12" t="s">
        <v>44</v>
      </c>
      <c r="E136" s="238">
        <v>2640</v>
      </c>
      <c r="F136" s="19">
        <v>8</v>
      </c>
    </row>
    <row r="137" spans="1:6" s="33" customFormat="1" ht="24.95" customHeight="1" x14ac:dyDescent="0.25">
      <c r="A137" s="12">
        <v>135</v>
      </c>
      <c r="B137" s="12" t="s">
        <v>824</v>
      </c>
      <c r="C137" s="11" t="s">
        <v>344</v>
      </c>
      <c r="D137" s="12" t="s">
        <v>44</v>
      </c>
      <c r="E137" s="161">
        <v>5000000</v>
      </c>
      <c r="F137" s="19">
        <v>8</v>
      </c>
    </row>
    <row r="138" spans="1:6" ht="24.95" customHeight="1" x14ac:dyDescent="0.25">
      <c r="A138" s="12">
        <v>136</v>
      </c>
      <c r="B138" s="12" t="s">
        <v>825</v>
      </c>
      <c r="C138" s="11" t="s">
        <v>354</v>
      </c>
      <c r="D138" s="12" t="s">
        <v>44</v>
      </c>
      <c r="E138" s="161">
        <v>5000000</v>
      </c>
      <c r="F138" s="92">
        <v>10</v>
      </c>
    </row>
    <row r="139" spans="1:6" ht="24.95" customHeight="1" x14ac:dyDescent="0.25">
      <c r="A139" s="12">
        <v>137</v>
      </c>
      <c r="B139" s="12" t="s">
        <v>826</v>
      </c>
      <c r="C139" s="39" t="s">
        <v>469</v>
      </c>
      <c r="D139" s="35" t="s">
        <v>6</v>
      </c>
      <c r="E139" s="79">
        <v>410000</v>
      </c>
      <c r="F139" s="92">
        <v>10</v>
      </c>
    </row>
    <row r="140" spans="1:6" s="33" customFormat="1" ht="24.95" customHeight="1" x14ac:dyDescent="0.25">
      <c r="A140" s="12">
        <v>138</v>
      </c>
      <c r="B140" s="12" t="s">
        <v>827</v>
      </c>
      <c r="C140" s="11" t="s">
        <v>349</v>
      </c>
      <c r="D140" s="12" t="s">
        <v>44</v>
      </c>
      <c r="E140" s="79">
        <v>1100</v>
      </c>
      <c r="F140" s="19">
        <v>8</v>
      </c>
    </row>
    <row r="141" spans="1:6" ht="24.95" customHeight="1" x14ac:dyDescent="0.25">
      <c r="A141" s="12">
        <v>139</v>
      </c>
      <c r="B141" s="12" t="s">
        <v>828</v>
      </c>
      <c r="C141" s="11" t="s">
        <v>364</v>
      </c>
      <c r="D141" s="12" t="s">
        <v>6</v>
      </c>
      <c r="E141" s="79">
        <v>1100</v>
      </c>
      <c r="F141" s="92">
        <v>10</v>
      </c>
    </row>
    <row r="142" spans="1:6" ht="24.95" customHeight="1" x14ac:dyDescent="0.25">
      <c r="A142" s="12">
        <v>140</v>
      </c>
      <c r="B142" s="12" t="s">
        <v>829</v>
      </c>
      <c r="C142" s="20" t="s">
        <v>511</v>
      </c>
      <c r="D142" s="12" t="s">
        <v>155</v>
      </c>
      <c r="E142" s="79">
        <v>660</v>
      </c>
      <c r="F142" s="92">
        <v>10</v>
      </c>
    </row>
    <row r="143" spans="1:6" ht="24.95" customHeight="1" x14ac:dyDescent="0.25">
      <c r="A143" s="12">
        <v>141</v>
      </c>
      <c r="B143" s="12" t="s">
        <v>830</v>
      </c>
      <c r="C143" s="39" t="s">
        <v>470</v>
      </c>
      <c r="D143" s="35" t="s">
        <v>459</v>
      </c>
      <c r="E143" s="79">
        <v>1640</v>
      </c>
      <c r="F143" s="92">
        <v>10</v>
      </c>
    </row>
    <row r="144" spans="1:6" ht="24.95" customHeight="1" x14ac:dyDescent="0.25">
      <c r="A144" s="12">
        <v>142</v>
      </c>
      <c r="B144" s="12" t="s">
        <v>831</v>
      </c>
      <c r="C144" s="11" t="s">
        <v>328</v>
      </c>
      <c r="D144" s="12" t="s">
        <v>44</v>
      </c>
      <c r="E144" s="79">
        <v>1320</v>
      </c>
      <c r="F144" s="92">
        <v>5</v>
      </c>
    </row>
    <row r="145" spans="1:7" ht="24.95" customHeight="1" x14ac:dyDescent="0.25">
      <c r="A145" s="12">
        <v>143</v>
      </c>
      <c r="B145" s="12" t="s">
        <v>832</v>
      </c>
      <c r="C145" s="39" t="s">
        <v>467</v>
      </c>
      <c r="D145" s="35" t="s">
        <v>128</v>
      </c>
      <c r="E145" s="238">
        <v>2640</v>
      </c>
      <c r="F145" s="92">
        <v>5</v>
      </c>
    </row>
    <row r="146" spans="1:7" s="158" customFormat="1" ht="24.95" customHeight="1" x14ac:dyDescent="0.25">
      <c r="A146" s="154">
        <v>144</v>
      </c>
      <c r="B146" s="154" t="s">
        <v>833</v>
      </c>
      <c r="C146" s="163" t="s">
        <v>293</v>
      </c>
      <c r="D146" s="154" t="s">
        <v>3</v>
      </c>
      <c r="E146" s="79">
        <v>72720</v>
      </c>
      <c r="F146" s="157">
        <v>8</v>
      </c>
    </row>
    <row r="147" spans="1:7" ht="24.95" customHeight="1" x14ac:dyDescent="0.25">
      <c r="A147" s="12">
        <v>145</v>
      </c>
      <c r="B147" s="12" t="s">
        <v>834</v>
      </c>
      <c r="C147" s="20" t="s">
        <v>595</v>
      </c>
      <c r="D147" s="12" t="s">
        <v>120</v>
      </c>
      <c r="E147" s="79">
        <v>1400</v>
      </c>
      <c r="F147" s="92">
        <v>8</v>
      </c>
    </row>
    <row r="148" spans="1:7" s="33" customFormat="1" ht="24.95" customHeight="1" x14ac:dyDescent="0.25">
      <c r="A148" s="12">
        <v>146</v>
      </c>
      <c r="B148" s="12" t="s">
        <v>835</v>
      </c>
      <c r="C148" s="11" t="s">
        <v>343</v>
      </c>
      <c r="D148" s="12" t="s">
        <v>3</v>
      </c>
      <c r="E148" s="79">
        <v>540</v>
      </c>
      <c r="F148" s="19">
        <v>10</v>
      </c>
    </row>
    <row r="149" spans="1:7" ht="24.95" customHeight="1" x14ac:dyDescent="0.25">
      <c r="A149" s="12">
        <v>147</v>
      </c>
      <c r="B149" s="12" t="s">
        <v>836</v>
      </c>
      <c r="C149" s="20" t="s">
        <v>596</v>
      </c>
      <c r="D149" s="12" t="s">
        <v>120</v>
      </c>
      <c r="E149" s="79">
        <v>6500</v>
      </c>
      <c r="F149" s="92">
        <v>8</v>
      </c>
    </row>
    <row r="150" spans="1:7" s="33" customFormat="1" ht="24.95" customHeight="1" x14ac:dyDescent="0.25">
      <c r="A150" s="12">
        <v>148</v>
      </c>
      <c r="B150" s="12" t="s">
        <v>837</v>
      </c>
      <c r="C150" s="39" t="s">
        <v>471</v>
      </c>
      <c r="D150" s="35" t="s">
        <v>3</v>
      </c>
      <c r="E150" s="79">
        <v>160</v>
      </c>
      <c r="F150" s="19">
        <v>8</v>
      </c>
    </row>
    <row r="151" spans="1:7" s="33" customFormat="1" ht="24.95" customHeight="1" x14ac:dyDescent="0.25">
      <c r="A151" s="12">
        <v>149</v>
      </c>
      <c r="B151" s="12" t="s">
        <v>838</v>
      </c>
      <c r="C151" s="39" t="s">
        <v>623</v>
      </c>
      <c r="D151" s="35" t="s">
        <v>128</v>
      </c>
      <c r="E151" s="79">
        <v>1971.2</v>
      </c>
      <c r="F151" s="19">
        <v>8</v>
      </c>
    </row>
    <row r="152" spans="1:7" ht="24.95" customHeight="1" x14ac:dyDescent="0.25">
      <c r="A152" s="12">
        <v>150</v>
      </c>
      <c r="B152" s="12" t="s">
        <v>839</v>
      </c>
      <c r="C152" s="11" t="s">
        <v>342</v>
      </c>
      <c r="D152" s="12" t="s">
        <v>42</v>
      </c>
      <c r="E152" s="79">
        <v>1540</v>
      </c>
      <c r="F152" s="92">
        <v>10</v>
      </c>
    </row>
    <row r="153" spans="1:7" ht="24.95" customHeight="1" x14ac:dyDescent="0.25">
      <c r="A153" s="12">
        <v>151</v>
      </c>
      <c r="B153" s="12" t="s">
        <v>1495</v>
      </c>
      <c r="C153" s="20" t="s">
        <v>637</v>
      </c>
      <c r="D153" s="12" t="s">
        <v>3</v>
      </c>
      <c r="E153" s="79">
        <v>3900</v>
      </c>
      <c r="F153" s="92">
        <v>10</v>
      </c>
    </row>
    <row r="154" spans="1:7" ht="15.75" x14ac:dyDescent="0.25">
      <c r="A154" s="12">
        <v>152</v>
      </c>
      <c r="B154" s="12" t="s">
        <v>1637</v>
      </c>
      <c r="C154" s="183" t="s">
        <v>87</v>
      </c>
      <c r="D154" s="8" t="s">
        <v>88</v>
      </c>
      <c r="E154" s="79">
        <v>100</v>
      </c>
      <c r="F154" s="51"/>
      <c r="G154" s="67"/>
    </row>
    <row r="155" spans="1:7" ht="15.75" x14ac:dyDescent="0.25">
      <c r="A155" s="12">
        <v>153</v>
      </c>
      <c r="B155" s="12" t="s">
        <v>1690</v>
      </c>
      <c r="C155" s="184" t="s">
        <v>1687</v>
      </c>
      <c r="D155" s="42" t="s">
        <v>1484</v>
      </c>
      <c r="E155" s="238">
        <v>2640</v>
      </c>
      <c r="F155" s="42">
        <v>8</v>
      </c>
    </row>
    <row r="156" spans="1:7" s="127" customFormat="1" ht="30" x14ac:dyDescent="0.25">
      <c r="A156" s="126">
        <v>154</v>
      </c>
      <c r="B156" s="12" t="s">
        <v>1694</v>
      </c>
      <c r="C156" s="128" t="s">
        <v>1693</v>
      </c>
      <c r="D156" s="126" t="s">
        <v>120</v>
      </c>
      <c r="E156" s="142">
        <v>5450000</v>
      </c>
      <c r="F156" s="126">
        <v>5</v>
      </c>
    </row>
    <row r="157" spans="1:7" ht="15.75" x14ac:dyDescent="0.25">
      <c r="E157" s="142">
        <v>5450000</v>
      </c>
    </row>
    <row r="158" spans="1:7" ht="15.75" x14ac:dyDescent="0.25">
      <c r="E158" s="142">
        <v>5450000</v>
      </c>
    </row>
    <row r="159" spans="1:7" ht="15.75" x14ac:dyDescent="0.25">
      <c r="E159" s="161">
        <v>5000000</v>
      </c>
    </row>
    <row r="160" spans="1:7" ht="15.75" x14ac:dyDescent="0.25">
      <c r="E160" s="78">
        <v>1540</v>
      </c>
    </row>
    <row r="161" spans="5:5" ht="15.75" x14ac:dyDescent="0.25">
      <c r="E161" s="79">
        <v>3250000</v>
      </c>
    </row>
    <row r="162" spans="5:5" ht="15.75" x14ac:dyDescent="0.25">
      <c r="E162" s="79">
        <v>540</v>
      </c>
    </row>
    <row r="163" spans="5:5" ht="15.75" x14ac:dyDescent="0.25">
      <c r="E163" s="240">
        <v>720</v>
      </c>
    </row>
    <row r="164" spans="5:5" ht="15.75" x14ac:dyDescent="0.25">
      <c r="E164" s="238">
        <v>1400</v>
      </c>
    </row>
    <row r="165" spans="5:5" ht="15.75" x14ac:dyDescent="0.25">
      <c r="E165" s="79">
        <v>1820</v>
      </c>
    </row>
    <row r="166" spans="5:5" ht="15.75" x14ac:dyDescent="0.25">
      <c r="E166" s="79">
        <v>23870</v>
      </c>
    </row>
    <row r="167" spans="5:5" ht="15.75" x14ac:dyDescent="0.25">
      <c r="E167" s="79">
        <v>160</v>
      </c>
    </row>
    <row r="168" spans="5:5" ht="15.75" x14ac:dyDescent="0.25">
      <c r="E168" s="79">
        <v>6098.4</v>
      </c>
    </row>
    <row r="169" spans="5:5" ht="15.75" x14ac:dyDescent="0.25">
      <c r="E169" s="79">
        <v>240</v>
      </c>
    </row>
    <row r="170" spans="5:5" ht="15.75" x14ac:dyDescent="0.25">
      <c r="E170" s="79">
        <v>240</v>
      </c>
    </row>
    <row r="171" spans="5:5" ht="15.75" x14ac:dyDescent="0.25">
      <c r="E171" s="79">
        <v>2730</v>
      </c>
    </row>
    <row r="172" spans="5:5" ht="15.75" x14ac:dyDescent="0.25">
      <c r="E172" s="79">
        <v>6930</v>
      </c>
    </row>
    <row r="173" spans="5:5" ht="15.75" x14ac:dyDescent="0.25">
      <c r="E173" s="238">
        <v>980</v>
      </c>
    </row>
    <row r="174" spans="5:5" ht="15.75" x14ac:dyDescent="0.25">
      <c r="E174" s="79">
        <v>583000</v>
      </c>
    </row>
    <row r="175" spans="5:5" ht="15.75" x14ac:dyDescent="0.25">
      <c r="E175" s="79">
        <v>176000</v>
      </c>
    </row>
    <row r="176" spans="5:5" ht="15.75" x14ac:dyDescent="0.25">
      <c r="E176" s="79">
        <v>18180</v>
      </c>
    </row>
    <row r="177" spans="5:5" ht="15.75" x14ac:dyDescent="0.25">
      <c r="E177" s="79">
        <v>80000</v>
      </c>
    </row>
    <row r="178" spans="5:5" ht="15.75" x14ac:dyDescent="0.25">
      <c r="E178" s="79">
        <v>70000</v>
      </c>
    </row>
    <row r="179" spans="5:5" ht="15.75" x14ac:dyDescent="0.25">
      <c r="E179" s="79">
        <v>36360</v>
      </c>
    </row>
    <row r="180" spans="5:5" ht="15.75" x14ac:dyDescent="0.25">
      <c r="E180" s="79">
        <v>1700</v>
      </c>
    </row>
    <row r="181" spans="5:5" ht="15.75" x14ac:dyDescent="0.25">
      <c r="E181" s="78">
        <v>75636</v>
      </c>
    </row>
    <row r="182" spans="5:5" ht="15.75" x14ac:dyDescent="0.25">
      <c r="E182" s="79">
        <v>75636</v>
      </c>
    </row>
    <row r="183" spans="5:5" ht="15.75" x14ac:dyDescent="0.25">
      <c r="E183" s="79">
        <v>1818180</v>
      </c>
    </row>
    <row r="184" spans="5:5" ht="15.75" x14ac:dyDescent="0.25">
      <c r="E184" s="79">
        <v>6600</v>
      </c>
    </row>
    <row r="185" spans="5:5" ht="15.75" x14ac:dyDescent="0.25">
      <c r="E185" s="79">
        <v>5460</v>
      </c>
    </row>
    <row r="186" spans="5:5" ht="15.75" x14ac:dyDescent="0.25">
      <c r="E186" s="79">
        <v>5460</v>
      </c>
    </row>
    <row r="187" spans="5:5" ht="15.75" x14ac:dyDescent="0.25">
      <c r="E187" s="79">
        <v>583000</v>
      </c>
    </row>
    <row r="188" spans="5:5" ht="15.75" x14ac:dyDescent="0.25">
      <c r="E188" s="79">
        <v>22000</v>
      </c>
    </row>
    <row r="189" spans="5:5" ht="15.75" x14ac:dyDescent="0.25">
      <c r="E189" s="79">
        <v>132000</v>
      </c>
    </row>
    <row r="190" spans="5:5" ht="15.75" x14ac:dyDescent="0.25">
      <c r="E190" s="79">
        <v>5600</v>
      </c>
    </row>
    <row r="191" spans="5:5" ht="15.75" x14ac:dyDescent="0.25">
      <c r="E191" s="79">
        <v>2800</v>
      </c>
    </row>
    <row r="192" spans="5:5" ht="15.75" x14ac:dyDescent="0.25">
      <c r="E192" s="79">
        <v>990</v>
      </c>
    </row>
    <row r="193" spans="5:5" ht="15.75" x14ac:dyDescent="0.25">
      <c r="E193" s="79">
        <v>660</v>
      </c>
    </row>
    <row r="194" spans="5:5" ht="15.75" x14ac:dyDescent="0.25">
      <c r="E194" s="238">
        <v>550</v>
      </c>
    </row>
    <row r="195" spans="5:5" ht="15.75" x14ac:dyDescent="0.25">
      <c r="E195" s="79">
        <v>2079</v>
      </c>
    </row>
    <row r="196" spans="5:5" ht="15.75" x14ac:dyDescent="0.25">
      <c r="E196" s="79">
        <v>2356.1999999999998</v>
      </c>
    </row>
    <row r="197" spans="5:5" ht="15.75" x14ac:dyDescent="0.25">
      <c r="E197" s="238">
        <v>550</v>
      </c>
    </row>
    <row r="198" spans="5:5" ht="15.75" x14ac:dyDescent="0.25">
      <c r="E198" s="79">
        <v>4096.3999999999996</v>
      </c>
    </row>
    <row r="199" spans="5:5" ht="15.75" x14ac:dyDescent="0.25">
      <c r="E199" s="79">
        <v>18</v>
      </c>
    </row>
    <row r="200" spans="5:5" ht="15.75" x14ac:dyDescent="0.25">
      <c r="E200" s="79">
        <v>164000</v>
      </c>
    </row>
    <row r="201" spans="5:5" ht="15.75" x14ac:dyDescent="0.25">
      <c r="E201" s="79">
        <v>4320</v>
      </c>
    </row>
    <row r="202" spans="5:5" ht="15.75" x14ac:dyDescent="0.25">
      <c r="E202" s="238">
        <v>25000</v>
      </c>
    </row>
    <row r="203" spans="5:5" ht="15.75" x14ac:dyDescent="0.25">
      <c r="E203" s="238">
        <v>24000</v>
      </c>
    </row>
    <row r="204" spans="5:5" ht="15.75" x14ac:dyDescent="0.25">
      <c r="E204" s="79">
        <v>770</v>
      </c>
    </row>
    <row r="205" spans="5:5" ht="15.75" x14ac:dyDescent="0.25">
      <c r="E205" s="79">
        <v>1552</v>
      </c>
    </row>
    <row r="206" spans="5:5" ht="15.75" x14ac:dyDescent="0.25">
      <c r="E206" s="79">
        <v>840</v>
      </c>
    </row>
    <row r="207" spans="5:5" ht="15.75" x14ac:dyDescent="0.25">
      <c r="E207" s="79">
        <v>90900</v>
      </c>
    </row>
    <row r="208" spans="5:5" ht="15.75" x14ac:dyDescent="0.25">
      <c r="E208" s="79">
        <v>700</v>
      </c>
    </row>
    <row r="209" spans="5:5" ht="15.75" x14ac:dyDescent="0.25">
      <c r="E209" s="79">
        <v>1580</v>
      </c>
    </row>
    <row r="210" spans="5:5" ht="15.75" x14ac:dyDescent="0.25">
      <c r="E210" s="79">
        <v>14500</v>
      </c>
    </row>
    <row r="211" spans="5:5" ht="15.75" x14ac:dyDescent="0.25">
      <c r="E211" s="79">
        <v>3756</v>
      </c>
    </row>
    <row r="212" spans="5:5" ht="15.75" x14ac:dyDescent="0.25">
      <c r="E212" s="79">
        <v>320</v>
      </c>
    </row>
    <row r="213" spans="5:5" ht="15.75" x14ac:dyDescent="0.25">
      <c r="E213" s="79">
        <v>6745.2</v>
      </c>
    </row>
    <row r="214" spans="5:5" ht="15.75" x14ac:dyDescent="0.25">
      <c r="E214" s="79">
        <v>6776</v>
      </c>
    </row>
    <row r="215" spans="5:5" ht="15.75" x14ac:dyDescent="0.25">
      <c r="E215" s="79">
        <v>2695</v>
      </c>
    </row>
    <row r="216" spans="5:5" ht="15.75" x14ac:dyDescent="0.25">
      <c r="E216" s="79">
        <v>4620</v>
      </c>
    </row>
    <row r="217" spans="5:5" ht="15.75" x14ac:dyDescent="0.25">
      <c r="E217" s="238">
        <v>680</v>
      </c>
    </row>
    <row r="218" spans="5:5" ht="15.75" x14ac:dyDescent="0.25">
      <c r="E218" s="79">
        <v>9900</v>
      </c>
    </row>
    <row r="219" spans="5:5" ht="15.75" x14ac:dyDescent="0.25">
      <c r="E219" s="79">
        <v>740</v>
      </c>
    </row>
    <row r="220" spans="5:5" ht="15.75" x14ac:dyDescent="0.25">
      <c r="E220" s="79">
        <v>540</v>
      </c>
    </row>
    <row r="221" spans="5:5" ht="15.75" x14ac:dyDescent="0.25">
      <c r="E221" s="79">
        <v>2180</v>
      </c>
    </row>
    <row r="222" spans="5:5" ht="15.75" x14ac:dyDescent="0.25">
      <c r="E222" s="79">
        <v>13200</v>
      </c>
    </row>
    <row r="223" spans="5:5" ht="15.75" x14ac:dyDescent="0.25">
      <c r="E223" s="79">
        <v>30800</v>
      </c>
    </row>
    <row r="224" spans="5:5" ht="15.75" x14ac:dyDescent="0.25">
      <c r="E224" s="79">
        <v>3960</v>
      </c>
    </row>
    <row r="225" spans="5:5" ht="15.75" x14ac:dyDescent="0.25">
      <c r="E225" s="79">
        <v>240</v>
      </c>
    </row>
    <row r="226" spans="5:5" ht="15.75" x14ac:dyDescent="0.25">
      <c r="E226" s="79">
        <v>1760</v>
      </c>
    </row>
    <row r="227" spans="5:5" ht="15.75" x14ac:dyDescent="0.25">
      <c r="E227" s="79">
        <v>1760</v>
      </c>
    </row>
    <row r="228" spans="5:5" ht="15.75" x14ac:dyDescent="0.25">
      <c r="E228" s="79">
        <v>9100</v>
      </c>
    </row>
    <row r="229" spans="5:5" ht="15.75" x14ac:dyDescent="0.25">
      <c r="E229" s="79">
        <v>1363640</v>
      </c>
    </row>
    <row r="230" spans="5:5" ht="15.75" x14ac:dyDescent="0.25">
      <c r="E230" s="79">
        <v>1272720</v>
      </c>
    </row>
    <row r="231" spans="5:5" ht="15.75" x14ac:dyDescent="0.25">
      <c r="E231" s="79">
        <v>85000000</v>
      </c>
    </row>
    <row r="232" spans="5:5" ht="15.75" x14ac:dyDescent="0.25">
      <c r="E232" s="79">
        <v>27272720</v>
      </c>
    </row>
    <row r="233" spans="5:5" ht="15.75" x14ac:dyDescent="0.25">
      <c r="E233" s="79">
        <v>13636000</v>
      </c>
    </row>
    <row r="234" spans="5:5" ht="15.75" x14ac:dyDescent="0.25">
      <c r="E234" s="79">
        <v>50909100</v>
      </c>
    </row>
    <row r="235" spans="5:5" ht="15.75" x14ac:dyDescent="0.25">
      <c r="E235" s="79">
        <v>50909100</v>
      </c>
    </row>
    <row r="236" spans="5:5" ht="15.75" x14ac:dyDescent="0.25">
      <c r="E236" s="79">
        <v>27272720</v>
      </c>
    </row>
    <row r="237" spans="5:5" ht="15.75" x14ac:dyDescent="0.25">
      <c r="E237" s="79">
        <v>60000000</v>
      </c>
    </row>
    <row r="238" spans="5:5" ht="15.75" x14ac:dyDescent="0.25">
      <c r="E238" s="79">
        <v>9090900</v>
      </c>
    </row>
    <row r="239" spans="5:5" ht="15.75" x14ac:dyDescent="0.25">
      <c r="E239" s="79">
        <v>9090900</v>
      </c>
    </row>
    <row r="240" spans="5:5" ht="15.75" x14ac:dyDescent="0.25">
      <c r="E240" s="79">
        <v>818180</v>
      </c>
    </row>
    <row r="241" spans="5:5" ht="15.75" x14ac:dyDescent="0.25">
      <c r="E241" s="79">
        <v>1363640</v>
      </c>
    </row>
    <row r="242" spans="5:5" ht="15.75" x14ac:dyDescent="0.25">
      <c r="E242" s="79">
        <v>13520</v>
      </c>
    </row>
    <row r="243" spans="5:5" ht="15.75" x14ac:dyDescent="0.25">
      <c r="E243" s="79">
        <v>11457.6</v>
      </c>
    </row>
    <row r="244" spans="5:5" ht="15.75" x14ac:dyDescent="0.25">
      <c r="E244" s="79">
        <v>2956.8</v>
      </c>
    </row>
    <row r="245" spans="5:5" ht="15.75" x14ac:dyDescent="0.25">
      <c r="E245" s="79">
        <v>4400</v>
      </c>
    </row>
    <row r="246" spans="5:5" ht="15.75" x14ac:dyDescent="0.25">
      <c r="E246" s="79">
        <v>1078</v>
      </c>
    </row>
    <row r="247" spans="5:5" ht="15.75" x14ac:dyDescent="0.25">
      <c r="E247" s="79">
        <v>660</v>
      </c>
    </row>
    <row r="248" spans="5:5" ht="15.75" x14ac:dyDescent="0.25">
      <c r="E248" s="79">
        <v>3400</v>
      </c>
    </row>
    <row r="249" spans="5:5" ht="15.75" x14ac:dyDescent="0.25">
      <c r="E249" s="79">
        <v>42068000</v>
      </c>
    </row>
    <row r="250" spans="5:5" ht="15.75" x14ac:dyDescent="0.25">
      <c r="E250" s="79">
        <v>8800</v>
      </c>
    </row>
    <row r="251" spans="5:5" ht="15.75" x14ac:dyDescent="0.25">
      <c r="E251" s="79">
        <v>2469000</v>
      </c>
    </row>
    <row r="252" spans="5:5" ht="15.75" x14ac:dyDescent="0.25">
      <c r="E252" s="79">
        <v>7878000</v>
      </c>
    </row>
    <row r="253" spans="5:5" ht="15.75" x14ac:dyDescent="0.25">
      <c r="E253" s="79">
        <v>18180</v>
      </c>
    </row>
    <row r="254" spans="5:5" ht="15.75" x14ac:dyDescent="0.25">
      <c r="E254" s="79">
        <v>363640</v>
      </c>
    </row>
    <row r="255" spans="5:5" ht="15.75" x14ac:dyDescent="0.25">
      <c r="E255" s="79">
        <v>54545460</v>
      </c>
    </row>
    <row r="256" spans="5:5" ht="15.75" x14ac:dyDescent="0.25">
      <c r="E256" s="239">
        <v>5000000</v>
      </c>
    </row>
    <row r="257" spans="5:5" ht="15.75" x14ac:dyDescent="0.25">
      <c r="E257" s="239">
        <v>5000000</v>
      </c>
    </row>
    <row r="258" spans="5:5" ht="15.75" x14ac:dyDescent="0.25">
      <c r="E258" s="79">
        <v>54545460</v>
      </c>
    </row>
    <row r="259" spans="5:5" ht="15.75" x14ac:dyDescent="0.25">
      <c r="E259" s="79">
        <v>54545460</v>
      </c>
    </row>
    <row r="260" spans="5:5" ht="15.75" x14ac:dyDescent="0.25">
      <c r="E260" s="79">
        <v>140</v>
      </c>
    </row>
    <row r="261" spans="5:5" ht="15.75" x14ac:dyDescent="0.25">
      <c r="E261" s="79">
        <v>4080</v>
      </c>
    </row>
    <row r="262" spans="5:5" ht="15.75" x14ac:dyDescent="0.25">
      <c r="E262" s="79">
        <v>41272</v>
      </c>
    </row>
    <row r="263" spans="5:5" ht="15.75" x14ac:dyDescent="0.25">
      <c r="E263" s="79">
        <v>816</v>
      </c>
    </row>
    <row r="264" spans="5:5" ht="15.75" x14ac:dyDescent="0.25">
      <c r="E264" s="79">
        <v>17040</v>
      </c>
    </row>
    <row r="265" spans="5:5" ht="15.75" x14ac:dyDescent="0.25">
      <c r="E265" s="238">
        <v>1100</v>
      </c>
    </row>
    <row r="266" spans="5:5" ht="15.75" x14ac:dyDescent="0.25">
      <c r="E266" s="79">
        <v>6700</v>
      </c>
    </row>
    <row r="267" spans="5:5" ht="15.75" x14ac:dyDescent="0.25">
      <c r="E267" s="79">
        <v>9000000</v>
      </c>
    </row>
    <row r="268" spans="5:5" ht="15.75" x14ac:dyDescent="0.25">
      <c r="E268" s="79">
        <v>272720</v>
      </c>
    </row>
    <row r="269" spans="5:5" ht="15.75" x14ac:dyDescent="0.25">
      <c r="E269" s="79">
        <v>58180</v>
      </c>
    </row>
    <row r="270" spans="5:5" ht="15.75" x14ac:dyDescent="0.25">
      <c r="E270" s="79">
        <v>192000</v>
      </c>
    </row>
    <row r="271" spans="5:5" ht="15.75" x14ac:dyDescent="0.25">
      <c r="E271" s="79">
        <v>100800</v>
      </c>
    </row>
    <row r="272" spans="5:5" ht="15.75" x14ac:dyDescent="0.25">
      <c r="E272" s="79">
        <v>214918</v>
      </c>
    </row>
    <row r="273" spans="5:5" ht="15.75" x14ac:dyDescent="0.25">
      <c r="E273" s="79">
        <v>180</v>
      </c>
    </row>
    <row r="274" spans="5:5" ht="15.75" x14ac:dyDescent="0.25">
      <c r="E274" s="79">
        <v>18180</v>
      </c>
    </row>
    <row r="275" spans="5:5" ht="15.75" x14ac:dyDescent="0.25">
      <c r="E275" s="79">
        <v>5959.8</v>
      </c>
    </row>
    <row r="276" spans="5:5" ht="15.75" x14ac:dyDescent="0.25">
      <c r="E276" s="79">
        <v>3600</v>
      </c>
    </row>
    <row r="277" spans="5:5" ht="15.75" x14ac:dyDescent="0.25">
      <c r="E277" s="238">
        <v>700</v>
      </c>
    </row>
    <row r="278" spans="5:5" ht="15.75" x14ac:dyDescent="0.25">
      <c r="E278" s="79">
        <v>4800</v>
      </c>
    </row>
    <row r="279" spans="5:5" ht="15.75" x14ac:dyDescent="0.25">
      <c r="E279" s="79">
        <v>44000</v>
      </c>
    </row>
    <row r="280" spans="5:5" ht="15.75" x14ac:dyDescent="0.25">
      <c r="E280" s="79">
        <v>2000</v>
      </c>
    </row>
    <row r="281" spans="5:5" ht="15.75" x14ac:dyDescent="0.25">
      <c r="E281" s="79">
        <v>1800</v>
      </c>
    </row>
    <row r="282" spans="5:5" ht="15.75" x14ac:dyDescent="0.25">
      <c r="E282" s="79">
        <v>1232</v>
      </c>
    </row>
    <row r="283" spans="5:5" ht="15.75" x14ac:dyDescent="0.25">
      <c r="E283" s="79">
        <v>1863.4</v>
      </c>
    </row>
    <row r="284" spans="5:5" ht="15.75" x14ac:dyDescent="0.25">
      <c r="E284" s="238">
        <v>650</v>
      </c>
    </row>
    <row r="285" spans="5:5" ht="15.75" x14ac:dyDescent="0.25">
      <c r="E285" s="79">
        <v>39600</v>
      </c>
    </row>
    <row r="286" spans="5:5" ht="15.75" x14ac:dyDescent="0.25">
      <c r="E286" s="79">
        <v>1100</v>
      </c>
    </row>
    <row r="287" spans="5:5" ht="15.75" x14ac:dyDescent="0.25">
      <c r="E287" s="79">
        <v>47200</v>
      </c>
    </row>
    <row r="288" spans="5:5" ht="15.75" x14ac:dyDescent="0.25">
      <c r="E288" s="79">
        <v>44000</v>
      </c>
    </row>
    <row r="289" spans="5:5" ht="15.75" x14ac:dyDescent="0.25">
      <c r="E289" s="79">
        <v>22000</v>
      </c>
    </row>
    <row r="290" spans="5:5" ht="15.75" x14ac:dyDescent="0.25">
      <c r="E290" s="79">
        <v>4540</v>
      </c>
    </row>
    <row r="291" spans="5:5" ht="15.75" x14ac:dyDescent="0.25">
      <c r="E291" s="79">
        <v>216</v>
      </c>
    </row>
    <row r="292" spans="5:5" ht="15.75" x14ac:dyDescent="0.25">
      <c r="E292" s="238">
        <v>550</v>
      </c>
    </row>
    <row r="293" spans="5:5" ht="15.75" x14ac:dyDescent="0.25">
      <c r="E293" s="79">
        <v>2200</v>
      </c>
    </row>
    <row r="294" spans="5:5" ht="15.75" x14ac:dyDescent="0.25">
      <c r="E294" s="79">
        <v>16360</v>
      </c>
    </row>
    <row r="295" spans="5:5" ht="15.75" x14ac:dyDescent="0.25">
      <c r="E295" s="79">
        <v>140</v>
      </c>
    </row>
    <row r="296" spans="5:5" ht="15.75" x14ac:dyDescent="0.25">
      <c r="E296" s="79">
        <v>2640</v>
      </c>
    </row>
    <row r="297" spans="5:5" ht="15.75" x14ac:dyDescent="0.25">
      <c r="E297" s="238">
        <v>400</v>
      </c>
    </row>
    <row r="298" spans="5:5" ht="15.75" x14ac:dyDescent="0.25">
      <c r="E298" s="79">
        <v>16360</v>
      </c>
    </row>
    <row r="299" spans="5:5" ht="15.75" x14ac:dyDescent="0.25">
      <c r="E299" s="79">
        <v>2000</v>
      </c>
    </row>
    <row r="300" spans="5:5" ht="15.75" x14ac:dyDescent="0.25">
      <c r="E300" s="79">
        <v>16360</v>
      </c>
    </row>
    <row r="301" spans="5:5" ht="15.75" x14ac:dyDescent="0.25">
      <c r="E301" s="79">
        <v>360</v>
      </c>
    </row>
    <row r="302" spans="5:5" ht="15.75" x14ac:dyDescent="0.25">
      <c r="E302" s="79">
        <v>54545460</v>
      </c>
    </row>
    <row r="303" spans="5:5" ht="15.75" x14ac:dyDescent="0.25">
      <c r="E303" s="79">
        <v>54545460</v>
      </c>
    </row>
    <row r="304" spans="5:5" ht="15.75" x14ac:dyDescent="0.25">
      <c r="E304" s="79">
        <v>54545460</v>
      </c>
    </row>
    <row r="305" spans="5:5" ht="15.75" x14ac:dyDescent="0.25">
      <c r="E305" s="79">
        <v>523.6</v>
      </c>
    </row>
    <row r="306" spans="5:5" ht="15.75" x14ac:dyDescent="0.25">
      <c r="E306" s="79">
        <v>3100</v>
      </c>
    </row>
    <row r="307" spans="5:5" ht="15.75" x14ac:dyDescent="0.25">
      <c r="E307" s="79">
        <v>1786.4</v>
      </c>
    </row>
    <row r="308" spans="5:5" ht="15.75" x14ac:dyDescent="0.25">
      <c r="E308" s="79">
        <v>216</v>
      </c>
    </row>
    <row r="309" spans="5:5" ht="15.75" x14ac:dyDescent="0.25">
      <c r="E309" s="79">
        <v>1020</v>
      </c>
    </row>
    <row r="310" spans="5:5" ht="15.75" x14ac:dyDescent="0.25">
      <c r="E310" s="79">
        <v>16</v>
      </c>
    </row>
    <row r="311" spans="5:5" ht="15.75" x14ac:dyDescent="0.25">
      <c r="E311" s="79">
        <v>160</v>
      </c>
    </row>
    <row r="312" spans="5:5" ht="15.75" x14ac:dyDescent="0.25">
      <c r="E312" s="79">
        <v>508.2</v>
      </c>
    </row>
    <row r="313" spans="5:5" ht="15.75" x14ac:dyDescent="0.25">
      <c r="E313" s="79">
        <v>320</v>
      </c>
    </row>
    <row r="314" spans="5:5" ht="15.75" x14ac:dyDescent="0.25">
      <c r="E314" s="79">
        <v>20000</v>
      </c>
    </row>
    <row r="315" spans="5:5" ht="15.75" x14ac:dyDescent="0.25">
      <c r="E315" s="79">
        <v>1640</v>
      </c>
    </row>
    <row r="316" spans="5:5" ht="15.75" x14ac:dyDescent="0.25">
      <c r="E316" s="79">
        <v>1640</v>
      </c>
    </row>
    <row r="317" spans="5:5" ht="15.75" x14ac:dyDescent="0.25">
      <c r="E317" s="79">
        <v>1640</v>
      </c>
    </row>
    <row r="318" spans="5:5" ht="15.75" x14ac:dyDescent="0.25">
      <c r="E318" s="79">
        <v>29100</v>
      </c>
    </row>
    <row r="319" spans="5:5" ht="15.75" x14ac:dyDescent="0.25">
      <c r="E319" s="79">
        <v>30</v>
      </c>
    </row>
    <row r="320" spans="5:5" ht="15.75" x14ac:dyDescent="0.25">
      <c r="E320" s="142">
        <v>13690</v>
      </c>
    </row>
    <row r="321" spans="5:5" ht="15.75" x14ac:dyDescent="0.25">
      <c r="E321" s="79">
        <v>27280</v>
      </c>
    </row>
    <row r="322" spans="5:5" ht="15.75" x14ac:dyDescent="0.25">
      <c r="E322" s="79">
        <v>1570900</v>
      </c>
    </row>
    <row r="323" spans="5:5" ht="15.75" x14ac:dyDescent="0.25">
      <c r="E323" s="79">
        <v>181820</v>
      </c>
    </row>
    <row r="324" spans="5:5" ht="15.75" x14ac:dyDescent="0.25">
      <c r="E324" s="79">
        <v>210000</v>
      </c>
    </row>
    <row r="325" spans="5:5" ht="15.75" x14ac:dyDescent="0.25">
      <c r="E325" s="79">
        <v>13098000</v>
      </c>
    </row>
    <row r="326" spans="5:5" ht="15.75" x14ac:dyDescent="0.25">
      <c r="E326" s="79">
        <v>47325000</v>
      </c>
    </row>
    <row r="327" spans="5:5" ht="15.75" x14ac:dyDescent="0.25">
      <c r="E327" s="79">
        <v>40522000</v>
      </c>
    </row>
    <row r="328" spans="5:5" ht="15.75" x14ac:dyDescent="0.25">
      <c r="E328" s="79">
        <v>25051000</v>
      </c>
    </row>
    <row r="329" spans="5:5" ht="15.75" x14ac:dyDescent="0.25">
      <c r="E329" s="79">
        <v>137000</v>
      </c>
    </row>
    <row r="330" spans="5:5" ht="15.75" x14ac:dyDescent="0.25">
      <c r="E330" s="79">
        <v>206000</v>
      </c>
    </row>
    <row r="331" spans="5:5" ht="15.75" x14ac:dyDescent="0.25">
      <c r="E331" s="79">
        <v>343000</v>
      </c>
    </row>
    <row r="332" spans="5:5" ht="15.75" x14ac:dyDescent="0.25">
      <c r="E332" s="79">
        <v>343000</v>
      </c>
    </row>
    <row r="333" spans="5:5" ht="15.75" x14ac:dyDescent="0.25">
      <c r="E333" s="79">
        <v>25872</v>
      </c>
    </row>
    <row r="334" spans="5:5" ht="15.75" x14ac:dyDescent="0.25">
      <c r="E334" s="79">
        <v>1073</v>
      </c>
    </row>
    <row r="335" spans="5:5" ht="15.75" x14ac:dyDescent="0.25">
      <c r="E335" s="79">
        <v>154540</v>
      </c>
    </row>
    <row r="336" spans="5:5" ht="15.75" x14ac:dyDescent="0.25">
      <c r="E336" s="79">
        <v>77270</v>
      </c>
    </row>
    <row r="337" spans="5:5" ht="15.75" x14ac:dyDescent="0.25">
      <c r="E337" s="238">
        <v>4500000</v>
      </c>
    </row>
    <row r="338" spans="5:5" ht="15.75" x14ac:dyDescent="0.25">
      <c r="E338" s="79">
        <v>180000</v>
      </c>
    </row>
    <row r="339" spans="5:5" ht="15.75" x14ac:dyDescent="0.25">
      <c r="E339" s="79">
        <v>4000</v>
      </c>
    </row>
    <row r="340" spans="5:5" ht="15.75" x14ac:dyDescent="0.25">
      <c r="E340" s="238">
        <v>4400</v>
      </c>
    </row>
    <row r="341" spans="5:5" ht="15.75" x14ac:dyDescent="0.25">
      <c r="E341" s="79">
        <v>16940</v>
      </c>
    </row>
    <row r="342" spans="5:5" ht="15.75" x14ac:dyDescent="0.25">
      <c r="E342" s="79">
        <v>1454540</v>
      </c>
    </row>
    <row r="343" spans="5:5" ht="15.75" x14ac:dyDescent="0.25">
      <c r="E343" s="79">
        <v>1000000</v>
      </c>
    </row>
    <row r="344" spans="5:5" ht="15.75" x14ac:dyDescent="0.25">
      <c r="E344" s="79">
        <v>27280</v>
      </c>
    </row>
    <row r="345" spans="5:5" ht="15.75" x14ac:dyDescent="0.25">
      <c r="E345" s="79">
        <v>9100</v>
      </c>
    </row>
    <row r="346" spans="5:5" ht="15.75" x14ac:dyDescent="0.25">
      <c r="E346" s="79">
        <v>109100</v>
      </c>
    </row>
    <row r="347" spans="5:5" ht="15.75" x14ac:dyDescent="0.25">
      <c r="E347" s="79">
        <v>54565000</v>
      </c>
    </row>
    <row r="348" spans="5:5" ht="15.75" x14ac:dyDescent="0.25">
      <c r="E348" s="79">
        <v>20640000</v>
      </c>
    </row>
    <row r="349" spans="5:5" ht="15.75" x14ac:dyDescent="0.25">
      <c r="E349" s="79">
        <v>13906000</v>
      </c>
    </row>
    <row r="350" spans="5:5" ht="15.75" x14ac:dyDescent="0.25">
      <c r="E350" s="79">
        <v>9210000</v>
      </c>
    </row>
    <row r="351" spans="5:5" ht="15.75" x14ac:dyDescent="0.25">
      <c r="E351" s="79">
        <v>8180</v>
      </c>
    </row>
    <row r="352" spans="5:5" ht="15.75" x14ac:dyDescent="0.25">
      <c r="E352" s="79">
        <v>2310</v>
      </c>
    </row>
    <row r="353" spans="5:5" ht="15.75" x14ac:dyDescent="0.25">
      <c r="E353" s="79">
        <v>5460</v>
      </c>
    </row>
    <row r="354" spans="5:5" ht="15.75" x14ac:dyDescent="0.25">
      <c r="E354" s="79">
        <v>5460</v>
      </c>
    </row>
    <row r="355" spans="5:5" ht="15.75" x14ac:dyDescent="0.25">
      <c r="E355" s="79">
        <v>36360</v>
      </c>
    </row>
    <row r="356" spans="5:5" ht="15.75" x14ac:dyDescent="0.25">
      <c r="E356" s="238">
        <v>264000</v>
      </c>
    </row>
    <row r="357" spans="5:5" ht="15.75" x14ac:dyDescent="0.25">
      <c r="E357" s="79">
        <v>1280</v>
      </c>
    </row>
    <row r="358" spans="5:5" ht="15.75" x14ac:dyDescent="0.25">
      <c r="E358" s="79">
        <v>36360</v>
      </c>
    </row>
    <row r="359" spans="5:5" ht="15.75" x14ac:dyDescent="0.25">
      <c r="E359" s="79">
        <v>118</v>
      </c>
    </row>
    <row r="360" spans="5:5" ht="15.75" x14ac:dyDescent="0.25">
      <c r="E360" s="79">
        <v>17997000</v>
      </c>
    </row>
    <row r="361" spans="5:5" ht="15.75" x14ac:dyDescent="0.25">
      <c r="E361" s="79">
        <v>1820</v>
      </c>
    </row>
    <row r="362" spans="5:5" ht="15.75" x14ac:dyDescent="0.25">
      <c r="E362" s="79">
        <v>46</v>
      </c>
    </row>
    <row r="363" spans="5:5" ht="15.75" x14ac:dyDescent="0.25">
      <c r="E363" s="79">
        <v>4500000</v>
      </c>
    </row>
    <row r="364" spans="5:5" ht="15.75" x14ac:dyDescent="0.25">
      <c r="E364" s="79">
        <v>1820</v>
      </c>
    </row>
    <row r="365" spans="5:5" ht="15.75" x14ac:dyDescent="0.25">
      <c r="E365" s="79">
        <v>90900</v>
      </c>
    </row>
    <row r="366" spans="5:5" ht="15.75" x14ac:dyDescent="0.25">
      <c r="E366" s="79">
        <v>10000000</v>
      </c>
    </row>
    <row r="367" spans="5:5" ht="15.75" x14ac:dyDescent="0.25">
      <c r="E367" s="79">
        <v>10000000</v>
      </c>
    </row>
    <row r="368" spans="5:5" ht="15.75" x14ac:dyDescent="0.25">
      <c r="E368" s="79">
        <v>14000</v>
      </c>
    </row>
    <row r="369" spans="5:5" ht="15.75" x14ac:dyDescent="0.25">
      <c r="E369" s="79">
        <v>1500000</v>
      </c>
    </row>
    <row r="370" spans="5:5" ht="15.75" x14ac:dyDescent="0.25">
      <c r="E370" s="79">
        <v>1740</v>
      </c>
    </row>
    <row r="371" spans="5:5" ht="15.75" x14ac:dyDescent="0.25">
      <c r="E371" s="79">
        <v>1340</v>
      </c>
    </row>
    <row r="372" spans="5:5" ht="15.75" x14ac:dyDescent="0.25">
      <c r="E372" s="79">
        <v>600000</v>
      </c>
    </row>
    <row r="373" spans="5:5" ht="15.75" x14ac:dyDescent="0.25">
      <c r="E373" s="79">
        <v>180</v>
      </c>
    </row>
    <row r="374" spans="5:5" ht="15.75" x14ac:dyDescent="0.25">
      <c r="E374" s="79">
        <v>360</v>
      </c>
    </row>
    <row r="375" spans="5:5" ht="15.75" x14ac:dyDescent="0.25">
      <c r="E375" s="79">
        <v>8180</v>
      </c>
    </row>
    <row r="376" spans="5:5" ht="15.75" x14ac:dyDescent="0.25">
      <c r="E376" s="79">
        <v>80000</v>
      </c>
    </row>
    <row r="377" spans="5:5" ht="15.75" x14ac:dyDescent="0.25">
      <c r="E377" s="79">
        <v>2240</v>
      </c>
    </row>
    <row r="378" spans="5:5" ht="15.75" x14ac:dyDescent="0.25">
      <c r="E378" s="79">
        <v>324</v>
      </c>
    </row>
    <row r="379" spans="5:5" ht="15.75" x14ac:dyDescent="0.25">
      <c r="E379" s="79">
        <v>62062</v>
      </c>
    </row>
    <row r="380" spans="5:5" ht="15.75" x14ac:dyDescent="0.25">
      <c r="E380" s="78">
        <v>810</v>
      </c>
    </row>
    <row r="381" spans="5:5" ht="15.75" x14ac:dyDescent="0.25">
      <c r="E381" s="78">
        <v>8500</v>
      </c>
    </row>
    <row r="382" spans="5:5" ht="15.75" x14ac:dyDescent="0.25">
      <c r="E382" s="78">
        <v>2442</v>
      </c>
    </row>
    <row r="383" spans="5:5" ht="15.75" x14ac:dyDescent="0.25">
      <c r="E383" s="78">
        <v>6560</v>
      </c>
    </row>
    <row r="384" spans="5:5" x14ac:dyDescent="0.25">
      <c r="E384" s="241">
        <v>900</v>
      </c>
    </row>
  </sheetData>
  <sortState ref="A1:F735">
    <sortCondition ref="C1"/>
  </sortState>
  <mergeCells count="1">
    <mergeCell ref="A1:F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84"/>
  <sheetViews>
    <sheetView topLeftCell="A365" zoomScaleNormal="100" workbookViewId="0">
      <selection activeCell="C257" sqref="C257"/>
    </sheetView>
  </sheetViews>
  <sheetFormatPr defaultRowHeight="15" x14ac:dyDescent="0.25"/>
  <cols>
    <col min="3" max="3" width="39.42578125" customWidth="1"/>
    <col min="4" max="4" width="14.85546875" customWidth="1"/>
    <col min="5" max="5" width="15.7109375" style="89" customWidth="1"/>
    <col min="6" max="6" width="28.5703125" style="134" customWidth="1"/>
    <col min="9" max="9" width="11.42578125" customWidth="1"/>
    <col min="10" max="10" width="10.42578125" customWidth="1"/>
  </cols>
  <sheetData>
    <row r="1" spans="1:6" ht="31.5" customHeight="1" x14ac:dyDescent="0.25">
      <c r="A1" s="226" t="s">
        <v>1622</v>
      </c>
      <c r="B1" s="227"/>
      <c r="C1" s="227"/>
      <c r="D1" s="227"/>
      <c r="E1" s="227"/>
    </row>
    <row r="2" spans="1:6" s="68" customFormat="1" ht="51.75" customHeight="1" x14ac:dyDescent="0.25">
      <c r="A2" s="58" t="s">
        <v>1516</v>
      </c>
      <c r="B2" s="58" t="s">
        <v>0</v>
      </c>
      <c r="C2" s="58" t="s">
        <v>1517</v>
      </c>
      <c r="D2" s="58" t="s">
        <v>1518</v>
      </c>
      <c r="E2" s="75" t="s">
        <v>1</v>
      </c>
      <c r="F2" s="135"/>
    </row>
    <row r="3" spans="1:6" ht="15.75" x14ac:dyDescent="0.25">
      <c r="A3" s="5">
        <v>1</v>
      </c>
      <c r="B3" s="60" t="s">
        <v>1087</v>
      </c>
      <c r="C3" s="61" t="s">
        <v>420</v>
      </c>
      <c r="D3" s="5" t="s">
        <v>368</v>
      </c>
      <c r="E3" s="76">
        <v>3000</v>
      </c>
    </row>
    <row r="4" spans="1:6" ht="18.75" x14ac:dyDescent="0.25">
      <c r="A4" s="5">
        <v>2</v>
      </c>
      <c r="B4" s="60" t="s">
        <v>1088</v>
      </c>
      <c r="C4" s="61" t="s">
        <v>1519</v>
      </c>
      <c r="D4" s="5" t="s">
        <v>368</v>
      </c>
      <c r="E4" s="76">
        <v>4219.6000000000004</v>
      </c>
    </row>
    <row r="5" spans="1:6" ht="18.75" x14ac:dyDescent="0.25">
      <c r="A5" s="5">
        <v>3</v>
      </c>
      <c r="B5" s="60" t="s">
        <v>1089</v>
      </c>
      <c r="C5" s="61" t="s">
        <v>1520</v>
      </c>
      <c r="D5" s="5" t="s">
        <v>368</v>
      </c>
      <c r="E5" s="76">
        <v>300</v>
      </c>
    </row>
    <row r="6" spans="1:6" ht="18.75" x14ac:dyDescent="0.25">
      <c r="A6" s="5">
        <v>4</v>
      </c>
      <c r="B6" s="60" t="s">
        <v>1090</v>
      </c>
      <c r="C6" s="61" t="s">
        <v>1521</v>
      </c>
      <c r="D6" s="5" t="s">
        <v>368</v>
      </c>
      <c r="E6" s="76">
        <v>954.8</v>
      </c>
    </row>
    <row r="7" spans="1:6" ht="18.75" x14ac:dyDescent="0.25">
      <c r="A7" s="5">
        <v>5</v>
      </c>
      <c r="B7" s="60" t="s">
        <v>1091</v>
      </c>
      <c r="C7" s="61" t="s">
        <v>1522</v>
      </c>
      <c r="D7" s="5" t="s">
        <v>368</v>
      </c>
      <c r="E7" s="76">
        <v>22000</v>
      </c>
    </row>
    <row r="8" spans="1:6" ht="15.75" x14ac:dyDescent="0.25">
      <c r="A8" s="5">
        <v>6</v>
      </c>
      <c r="B8" s="60" t="s">
        <v>1092</v>
      </c>
      <c r="C8" s="6" t="s">
        <v>519</v>
      </c>
      <c r="D8" s="5" t="s">
        <v>518</v>
      </c>
      <c r="E8" s="76">
        <v>999000</v>
      </c>
    </row>
    <row r="9" spans="1:6" ht="15.75" x14ac:dyDescent="0.25">
      <c r="A9" s="5">
        <v>7</v>
      </c>
      <c r="B9" s="60" t="s">
        <v>1093</v>
      </c>
      <c r="C9" s="6" t="s">
        <v>520</v>
      </c>
      <c r="D9" s="5" t="s">
        <v>518</v>
      </c>
      <c r="E9" s="76">
        <v>999000</v>
      </c>
    </row>
    <row r="10" spans="1:6" ht="15.75" x14ac:dyDescent="0.25">
      <c r="A10" s="5">
        <v>8</v>
      </c>
      <c r="B10" s="60" t="s">
        <v>1094</v>
      </c>
      <c r="C10" s="6" t="s">
        <v>521</v>
      </c>
      <c r="D10" s="5" t="s">
        <v>518</v>
      </c>
      <c r="E10" s="76">
        <v>999000</v>
      </c>
    </row>
    <row r="11" spans="1:6" ht="15.75" x14ac:dyDescent="0.25">
      <c r="A11" s="5">
        <v>9</v>
      </c>
      <c r="B11" s="60" t="s">
        <v>1095</v>
      </c>
      <c r="C11" s="6" t="s">
        <v>517</v>
      </c>
      <c r="D11" s="5" t="s">
        <v>518</v>
      </c>
      <c r="E11" s="76">
        <v>999000</v>
      </c>
    </row>
    <row r="12" spans="1:6" ht="18.75" x14ac:dyDescent="0.25">
      <c r="A12" s="5">
        <v>10</v>
      </c>
      <c r="B12" s="60" t="s">
        <v>1096</v>
      </c>
      <c r="C12" s="61" t="s">
        <v>1523</v>
      </c>
      <c r="D12" s="5" t="s">
        <v>398</v>
      </c>
      <c r="E12" s="76">
        <v>136752</v>
      </c>
    </row>
    <row r="13" spans="1:6" s="162" customFormat="1" ht="15.75" x14ac:dyDescent="0.25">
      <c r="A13" s="154">
        <v>11</v>
      </c>
      <c r="B13" s="159" t="s">
        <v>1097</v>
      </c>
      <c r="C13" s="164" t="s">
        <v>414</v>
      </c>
      <c r="D13" s="154" t="s">
        <v>368</v>
      </c>
      <c r="E13" s="161">
        <v>96000</v>
      </c>
      <c r="F13" s="153">
        <f>2400000/25</f>
        <v>96000</v>
      </c>
    </row>
    <row r="14" spans="1:6" s="144" customFormat="1" ht="15.75" x14ac:dyDescent="0.25">
      <c r="A14" s="139">
        <v>12</v>
      </c>
      <c r="B14" s="140" t="s">
        <v>1098</v>
      </c>
      <c r="C14" s="141" t="s">
        <v>438</v>
      </c>
      <c r="D14" s="139" t="s">
        <v>424</v>
      </c>
      <c r="E14" s="142">
        <v>15000</v>
      </c>
      <c r="F14" s="143">
        <f>1500000/100</f>
        <v>15000</v>
      </c>
    </row>
    <row r="15" spans="1:6" ht="18.75" x14ac:dyDescent="0.25">
      <c r="A15" s="5">
        <v>13</v>
      </c>
      <c r="B15" s="60" t="s">
        <v>1099</v>
      </c>
      <c r="C15" s="4" t="s">
        <v>1524</v>
      </c>
      <c r="D15" s="62" t="s">
        <v>295</v>
      </c>
      <c r="E15" s="76">
        <v>286</v>
      </c>
    </row>
    <row r="16" spans="1:6" ht="15.75" x14ac:dyDescent="0.25">
      <c r="A16" s="5">
        <v>14</v>
      </c>
      <c r="B16" s="60" t="s">
        <v>1100</v>
      </c>
      <c r="C16" s="61" t="s">
        <v>399</v>
      </c>
      <c r="D16" s="5" t="s">
        <v>373</v>
      </c>
      <c r="E16" s="76">
        <v>539</v>
      </c>
      <c r="F16" s="134">
        <f>E16*2500</f>
        <v>1347500</v>
      </c>
    </row>
    <row r="17" spans="1:6" ht="15.75" x14ac:dyDescent="0.25">
      <c r="A17" s="5">
        <v>15</v>
      </c>
      <c r="B17" s="60" t="s">
        <v>1101</v>
      </c>
      <c r="C17" s="4" t="s">
        <v>631</v>
      </c>
      <c r="D17" s="62" t="s">
        <v>628</v>
      </c>
      <c r="E17" s="76">
        <v>2900</v>
      </c>
    </row>
    <row r="18" spans="1:6" ht="18.75" x14ac:dyDescent="0.25">
      <c r="A18" s="5">
        <v>16</v>
      </c>
      <c r="B18" s="60" t="s">
        <v>1102</v>
      </c>
      <c r="C18" s="61" t="s">
        <v>1525</v>
      </c>
      <c r="D18" s="5" t="s">
        <v>368</v>
      </c>
      <c r="E18" s="76">
        <v>60000</v>
      </c>
    </row>
    <row r="19" spans="1:6" ht="15.75" x14ac:dyDescent="0.25">
      <c r="A19" s="5">
        <v>17</v>
      </c>
      <c r="B19" s="60" t="s">
        <v>1103</v>
      </c>
      <c r="C19" s="61" t="s">
        <v>416</v>
      </c>
      <c r="D19" s="5" t="s">
        <v>368</v>
      </c>
      <c r="E19" s="76">
        <v>7170</v>
      </c>
    </row>
    <row r="20" spans="1:6" ht="18.75" x14ac:dyDescent="0.25">
      <c r="A20" s="5">
        <v>18</v>
      </c>
      <c r="B20" s="60" t="s">
        <v>1104</v>
      </c>
      <c r="C20" s="61" t="s">
        <v>1526</v>
      </c>
      <c r="D20" s="5" t="s">
        <v>424</v>
      </c>
      <c r="E20" s="76">
        <v>56000</v>
      </c>
    </row>
    <row r="21" spans="1:6" ht="18.75" x14ac:dyDescent="0.25">
      <c r="A21" s="5">
        <v>19</v>
      </c>
      <c r="B21" s="60" t="s">
        <v>1105</v>
      </c>
      <c r="C21" s="6" t="s">
        <v>1527</v>
      </c>
      <c r="D21" s="5" t="s">
        <v>394</v>
      </c>
      <c r="E21" s="76">
        <v>220</v>
      </c>
    </row>
    <row r="22" spans="1:6" s="199" customFormat="1" ht="31.5" x14ac:dyDescent="0.25">
      <c r="A22" s="194">
        <v>20</v>
      </c>
      <c r="B22" s="195" t="s">
        <v>1106</v>
      </c>
      <c r="C22" s="196" t="s">
        <v>434</v>
      </c>
      <c r="D22" s="194" t="s">
        <v>368</v>
      </c>
      <c r="E22" s="197">
        <v>710000</v>
      </c>
      <c r="F22" s="198"/>
    </row>
    <row r="23" spans="1:6" ht="15.75" x14ac:dyDescent="0.25">
      <c r="A23" s="5">
        <v>21</v>
      </c>
      <c r="B23" s="60" t="s">
        <v>1107</v>
      </c>
      <c r="C23" s="4" t="s">
        <v>654</v>
      </c>
      <c r="D23" s="62" t="s">
        <v>295</v>
      </c>
      <c r="E23" s="76">
        <v>440</v>
      </c>
    </row>
    <row r="24" spans="1:6" ht="15.75" x14ac:dyDescent="0.25">
      <c r="A24" s="5">
        <v>22</v>
      </c>
      <c r="B24" s="60" t="s">
        <v>1108</v>
      </c>
      <c r="C24" s="61" t="s">
        <v>393</v>
      </c>
      <c r="D24" s="5" t="s">
        <v>368</v>
      </c>
      <c r="E24" s="76">
        <v>10995.6</v>
      </c>
    </row>
    <row r="25" spans="1:6" ht="15.75" x14ac:dyDescent="0.25">
      <c r="A25" s="5">
        <v>23</v>
      </c>
      <c r="B25" s="60" t="s">
        <v>1109</v>
      </c>
      <c r="C25" s="61" t="s">
        <v>426</v>
      </c>
      <c r="D25" s="5" t="s">
        <v>424</v>
      </c>
      <c r="E25" s="76">
        <v>14500</v>
      </c>
    </row>
    <row r="26" spans="1:6" ht="15.75" x14ac:dyDescent="0.25">
      <c r="A26" s="5">
        <v>24</v>
      </c>
      <c r="B26" s="60" t="s">
        <v>1110</v>
      </c>
      <c r="C26" s="4" t="s">
        <v>485</v>
      </c>
      <c r="D26" s="62" t="s">
        <v>472</v>
      </c>
      <c r="E26" s="76">
        <v>5500</v>
      </c>
    </row>
    <row r="27" spans="1:6" ht="15.75" x14ac:dyDescent="0.25">
      <c r="A27" s="5">
        <v>25</v>
      </c>
      <c r="B27" s="60" t="s">
        <v>1111</v>
      </c>
      <c r="C27" s="4" t="s">
        <v>487</v>
      </c>
      <c r="D27" s="62" t="s">
        <v>472</v>
      </c>
      <c r="E27" s="76">
        <v>13200</v>
      </c>
    </row>
    <row r="28" spans="1:6" ht="18.75" x14ac:dyDescent="0.25">
      <c r="A28" s="5">
        <v>26</v>
      </c>
      <c r="B28" s="60" t="s">
        <v>1112</v>
      </c>
      <c r="C28" s="6" t="s">
        <v>1528</v>
      </c>
      <c r="D28" s="5" t="s">
        <v>472</v>
      </c>
      <c r="E28" s="76">
        <v>3000</v>
      </c>
    </row>
    <row r="29" spans="1:6" ht="18.75" x14ac:dyDescent="0.25">
      <c r="A29" s="5">
        <v>27</v>
      </c>
      <c r="B29" s="60" t="s">
        <v>1113</v>
      </c>
      <c r="C29" s="4" t="s">
        <v>1529</v>
      </c>
      <c r="D29" s="62" t="s">
        <v>628</v>
      </c>
      <c r="E29" s="76">
        <v>3400</v>
      </c>
    </row>
    <row r="30" spans="1:6" ht="15.75" x14ac:dyDescent="0.25">
      <c r="A30" s="5">
        <v>28</v>
      </c>
      <c r="B30" s="60" t="s">
        <v>1114</v>
      </c>
      <c r="C30" s="6" t="s">
        <v>320</v>
      </c>
      <c r="D30" s="5" t="s">
        <v>321</v>
      </c>
      <c r="E30" s="76">
        <v>50000</v>
      </c>
    </row>
    <row r="31" spans="1:6" ht="15.75" x14ac:dyDescent="0.25">
      <c r="A31" s="5">
        <v>29</v>
      </c>
      <c r="B31" s="60" t="s">
        <v>1471</v>
      </c>
      <c r="C31" s="61" t="s">
        <v>367</v>
      </c>
      <c r="D31" s="5" t="s">
        <v>368</v>
      </c>
      <c r="E31" s="76">
        <v>640</v>
      </c>
    </row>
    <row r="32" spans="1:6" s="67" customFormat="1" ht="15.75" x14ac:dyDescent="0.25">
      <c r="A32" s="5">
        <v>30</v>
      </c>
      <c r="B32" s="60" t="s">
        <v>1115</v>
      </c>
      <c r="C32" s="6" t="s">
        <v>688</v>
      </c>
      <c r="D32" s="5" t="s">
        <v>512</v>
      </c>
      <c r="E32" s="76">
        <v>150000</v>
      </c>
      <c r="F32" s="136"/>
    </row>
    <row r="33" spans="1:5" ht="15.75" x14ac:dyDescent="0.25">
      <c r="A33" s="5">
        <v>31</v>
      </c>
      <c r="B33" s="60" t="s">
        <v>1116</v>
      </c>
      <c r="C33" s="61" t="s">
        <v>454</v>
      </c>
      <c r="D33" s="5" t="s">
        <v>42</v>
      </c>
      <c r="E33" s="76">
        <v>180</v>
      </c>
    </row>
    <row r="34" spans="1:5" ht="15.75" x14ac:dyDescent="0.25">
      <c r="A34" s="5">
        <v>32</v>
      </c>
      <c r="B34" s="60" t="s">
        <v>1117</v>
      </c>
      <c r="C34" s="6" t="s">
        <v>528</v>
      </c>
      <c r="D34" s="5" t="s">
        <v>6</v>
      </c>
      <c r="E34" s="76">
        <v>12275000</v>
      </c>
    </row>
    <row r="35" spans="1:5" ht="15.75" x14ac:dyDescent="0.25">
      <c r="A35" s="5">
        <v>33</v>
      </c>
      <c r="B35" s="60" t="s">
        <v>1118</v>
      </c>
      <c r="C35" s="6" t="s">
        <v>530</v>
      </c>
      <c r="D35" s="5" t="s">
        <v>531</v>
      </c>
      <c r="E35" s="76">
        <v>39548000</v>
      </c>
    </row>
    <row r="36" spans="1:5" ht="15.75" x14ac:dyDescent="0.25">
      <c r="A36" s="5">
        <v>34</v>
      </c>
      <c r="B36" s="60" t="s">
        <v>1119</v>
      </c>
      <c r="C36" s="6" t="s">
        <v>539</v>
      </c>
      <c r="D36" s="5" t="s">
        <v>6</v>
      </c>
      <c r="E36" s="76">
        <v>26591000</v>
      </c>
    </row>
    <row r="37" spans="1:5" ht="15.75" x14ac:dyDescent="0.25">
      <c r="A37" s="5">
        <v>35</v>
      </c>
      <c r="B37" s="60" t="s">
        <v>1120</v>
      </c>
      <c r="C37" s="6" t="s">
        <v>533</v>
      </c>
      <c r="D37" s="5" t="s">
        <v>6</v>
      </c>
      <c r="E37" s="76">
        <v>3531000</v>
      </c>
    </row>
    <row r="38" spans="1:5" ht="15.75" x14ac:dyDescent="0.25">
      <c r="A38" s="5">
        <v>36</v>
      </c>
      <c r="B38" s="60" t="s">
        <v>1121</v>
      </c>
      <c r="C38" s="6" t="s">
        <v>523</v>
      </c>
      <c r="D38" s="5" t="s">
        <v>6</v>
      </c>
      <c r="E38" s="76">
        <v>5623000</v>
      </c>
    </row>
    <row r="39" spans="1:5" ht="15.75" x14ac:dyDescent="0.25">
      <c r="A39" s="5">
        <v>37</v>
      </c>
      <c r="B39" s="60" t="s">
        <v>1122</v>
      </c>
      <c r="C39" s="6" t="s">
        <v>546</v>
      </c>
      <c r="D39" s="5" t="s">
        <v>161</v>
      </c>
      <c r="E39" s="76">
        <v>900000</v>
      </c>
    </row>
    <row r="40" spans="1:5" ht="15.75" x14ac:dyDescent="0.25">
      <c r="A40" s="5">
        <v>38</v>
      </c>
      <c r="B40" s="60" t="s">
        <v>1123</v>
      </c>
      <c r="C40" s="6" t="s">
        <v>527</v>
      </c>
      <c r="D40" s="5" t="s">
        <v>6</v>
      </c>
      <c r="E40" s="76">
        <v>4690000</v>
      </c>
    </row>
    <row r="41" spans="1:5" ht="15.75" x14ac:dyDescent="0.25">
      <c r="A41" s="5">
        <v>39</v>
      </c>
      <c r="B41" s="60" t="s">
        <v>1124</v>
      </c>
      <c r="C41" s="6" t="s">
        <v>558</v>
      </c>
      <c r="D41" s="5" t="s">
        <v>6</v>
      </c>
      <c r="E41" s="76">
        <v>5500000</v>
      </c>
    </row>
    <row r="42" spans="1:5" ht="15.75" x14ac:dyDescent="0.25">
      <c r="A42" s="5">
        <v>40</v>
      </c>
      <c r="B42" s="60" t="s">
        <v>1125</v>
      </c>
      <c r="C42" s="6" t="s">
        <v>540</v>
      </c>
      <c r="D42" s="5" t="s">
        <v>6</v>
      </c>
      <c r="E42" s="76">
        <v>51121000</v>
      </c>
    </row>
    <row r="43" spans="1:5" ht="15.75" x14ac:dyDescent="0.25">
      <c r="A43" s="5">
        <v>41</v>
      </c>
      <c r="B43" s="60" t="s">
        <v>1126</v>
      </c>
      <c r="C43" s="6" t="s">
        <v>516</v>
      </c>
      <c r="D43" s="5" t="s">
        <v>6</v>
      </c>
      <c r="E43" s="76">
        <v>97125000</v>
      </c>
    </row>
    <row r="44" spans="1:5" ht="15.75" x14ac:dyDescent="0.25">
      <c r="A44" s="5">
        <v>42</v>
      </c>
      <c r="B44" s="60" t="s">
        <v>1127</v>
      </c>
      <c r="C44" s="6" t="s">
        <v>515</v>
      </c>
      <c r="D44" s="5" t="s">
        <v>6</v>
      </c>
      <c r="E44" s="76">
        <v>94943000</v>
      </c>
    </row>
    <row r="45" spans="1:5" ht="15.75" x14ac:dyDescent="0.25">
      <c r="A45" s="5">
        <v>43</v>
      </c>
      <c r="B45" s="60" t="s">
        <v>1128</v>
      </c>
      <c r="C45" s="61" t="s">
        <v>417</v>
      </c>
      <c r="D45" s="5" t="s">
        <v>418</v>
      </c>
      <c r="E45" s="76">
        <v>220000</v>
      </c>
    </row>
    <row r="46" spans="1:5" ht="15.75" x14ac:dyDescent="0.25">
      <c r="A46" s="5">
        <v>44</v>
      </c>
      <c r="B46" s="60" t="s">
        <v>1129</v>
      </c>
      <c r="C46" s="61" t="s">
        <v>444</v>
      </c>
      <c r="D46" s="5" t="s">
        <v>368</v>
      </c>
      <c r="E46" s="76">
        <v>7280</v>
      </c>
    </row>
    <row r="47" spans="1:5" ht="15.75" x14ac:dyDescent="0.25">
      <c r="A47" s="5">
        <v>45</v>
      </c>
      <c r="B47" s="60" t="s">
        <v>1130</v>
      </c>
      <c r="C47" s="61" t="s">
        <v>386</v>
      </c>
      <c r="D47" s="5" t="s">
        <v>368</v>
      </c>
      <c r="E47" s="76">
        <v>31504</v>
      </c>
    </row>
    <row r="48" spans="1:5" ht="15.75" x14ac:dyDescent="0.25">
      <c r="A48" s="5">
        <v>46</v>
      </c>
      <c r="B48" s="60" t="s">
        <v>1131</v>
      </c>
      <c r="C48" s="4" t="s">
        <v>657</v>
      </c>
      <c r="D48" s="62" t="s">
        <v>472</v>
      </c>
      <c r="E48" s="76">
        <v>1820</v>
      </c>
    </row>
    <row r="49" spans="1:5" ht="15.75" x14ac:dyDescent="0.25">
      <c r="A49" s="5">
        <v>47</v>
      </c>
      <c r="B49" s="60" t="s">
        <v>1132</v>
      </c>
      <c r="C49" s="61" t="s">
        <v>452</v>
      </c>
      <c r="D49" s="5" t="s">
        <v>368</v>
      </c>
      <c r="E49" s="76">
        <v>1818180</v>
      </c>
    </row>
    <row r="50" spans="1:5" ht="15.75" x14ac:dyDescent="0.25">
      <c r="A50" s="5">
        <v>48</v>
      </c>
      <c r="B50" s="60" t="s">
        <v>1133</v>
      </c>
      <c r="C50" s="4" t="s">
        <v>484</v>
      </c>
      <c r="D50" s="62" t="s">
        <v>295</v>
      </c>
      <c r="E50" s="76">
        <v>1400</v>
      </c>
    </row>
    <row r="51" spans="1:5" ht="15.75" x14ac:dyDescent="0.25">
      <c r="A51" s="5">
        <v>49</v>
      </c>
      <c r="B51" s="60" t="s">
        <v>1134</v>
      </c>
      <c r="C51" s="6" t="s">
        <v>604</v>
      </c>
      <c r="D51" s="5" t="s">
        <v>368</v>
      </c>
      <c r="E51" s="76">
        <v>15000</v>
      </c>
    </row>
    <row r="52" spans="1:5" ht="15.75" x14ac:dyDescent="0.25">
      <c r="A52" s="5">
        <v>50</v>
      </c>
      <c r="B52" s="60" t="s">
        <v>1135</v>
      </c>
      <c r="C52" s="6" t="s">
        <v>638</v>
      </c>
      <c r="D52" s="5" t="s">
        <v>3</v>
      </c>
      <c r="E52" s="76">
        <v>20000</v>
      </c>
    </row>
    <row r="53" spans="1:5" ht="18.75" x14ac:dyDescent="0.25">
      <c r="A53" s="5">
        <v>51</v>
      </c>
      <c r="B53" s="60" t="s">
        <v>1136</v>
      </c>
      <c r="C53" s="61" t="s">
        <v>1530</v>
      </c>
      <c r="D53" s="5" t="s">
        <v>368</v>
      </c>
      <c r="E53" s="76">
        <v>400</v>
      </c>
    </row>
    <row r="54" spans="1:5" ht="15.75" x14ac:dyDescent="0.25">
      <c r="A54" s="5">
        <v>52</v>
      </c>
      <c r="B54" s="60" t="s">
        <v>1137</v>
      </c>
      <c r="C54" s="6" t="s">
        <v>693</v>
      </c>
      <c r="D54" s="5" t="s">
        <v>295</v>
      </c>
      <c r="E54" s="76">
        <v>30</v>
      </c>
    </row>
    <row r="55" spans="1:5" ht="18.75" x14ac:dyDescent="0.25">
      <c r="A55" s="5">
        <v>53</v>
      </c>
      <c r="B55" s="60" t="s">
        <v>1138</v>
      </c>
      <c r="C55" s="61" t="s">
        <v>1531</v>
      </c>
      <c r="D55" s="5" t="s">
        <v>368</v>
      </c>
      <c r="E55" s="76">
        <v>300</v>
      </c>
    </row>
    <row r="56" spans="1:5" ht="18.75" x14ac:dyDescent="0.25">
      <c r="A56" s="5">
        <v>54</v>
      </c>
      <c r="B56" s="60" t="s">
        <v>1139</v>
      </c>
      <c r="C56" s="61" t="s">
        <v>1532</v>
      </c>
      <c r="D56" s="5" t="s">
        <v>373</v>
      </c>
      <c r="E56" s="76">
        <v>1680</v>
      </c>
    </row>
    <row r="57" spans="1:5" ht="18.75" x14ac:dyDescent="0.25">
      <c r="A57" s="5">
        <v>55</v>
      </c>
      <c r="B57" s="60" t="s">
        <v>1140</v>
      </c>
      <c r="C57" s="61" t="s">
        <v>1533</v>
      </c>
      <c r="D57" s="5" t="s">
        <v>368</v>
      </c>
      <c r="E57" s="76">
        <v>4540</v>
      </c>
    </row>
    <row r="58" spans="1:5" ht="18.75" x14ac:dyDescent="0.25">
      <c r="A58" s="5">
        <v>56</v>
      </c>
      <c r="B58" s="60" t="s">
        <v>1141</v>
      </c>
      <c r="C58" s="61" t="s">
        <v>1534</v>
      </c>
      <c r="D58" s="5" t="s">
        <v>368</v>
      </c>
      <c r="E58" s="76">
        <v>4540</v>
      </c>
    </row>
    <row r="59" spans="1:5" ht="18.75" x14ac:dyDescent="0.25">
      <c r="A59" s="5">
        <v>57</v>
      </c>
      <c r="B59" s="60" t="s">
        <v>1142</v>
      </c>
      <c r="C59" s="6" t="s">
        <v>1535</v>
      </c>
      <c r="D59" s="5" t="s">
        <v>472</v>
      </c>
      <c r="E59" s="76">
        <v>2160</v>
      </c>
    </row>
    <row r="60" spans="1:5" ht="18.75" x14ac:dyDescent="0.25">
      <c r="A60" s="5">
        <v>58</v>
      </c>
      <c r="B60" s="60" t="s">
        <v>1143</v>
      </c>
      <c r="C60" s="4" t="s">
        <v>1536</v>
      </c>
      <c r="D60" s="62" t="s">
        <v>295</v>
      </c>
      <c r="E60" s="76">
        <v>7000</v>
      </c>
    </row>
    <row r="61" spans="1:5" ht="18.75" x14ac:dyDescent="0.25">
      <c r="A61" s="5">
        <v>59</v>
      </c>
      <c r="B61" s="60" t="s">
        <v>1144</v>
      </c>
      <c r="C61" s="61" t="s">
        <v>1537</v>
      </c>
      <c r="D61" s="5" t="s">
        <v>368</v>
      </c>
      <c r="E61" s="76">
        <v>2500</v>
      </c>
    </row>
    <row r="62" spans="1:5" ht="18.75" x14ac:dyDescent="0.25">
      <c r="A62" s="5">
        <v>60</v>
      </c>
      <c r="B62" s="60" t="s">
        <v>1145</v>
      </c>
      <c r="C62" s="6" t="s">
        <v>1538</v>
      </c>
      <c r="D62" s="5" t="s">
        <v>394</v>
      </c>
      <c r="E62" s="76">
        <v>3249.4</v>
      </c>
    </row>
    <row r="63" spans="1:5" ht="15.75" x14ac:dyDescent="0.25">
      <c r="A63" s="5">
        <v>61</v>
      </c>
      <c r="B63" s="60" t="s">
        <v>1146</v>
      </c>
      <c r="C63" s="61" t="s">
        <v>409</v>
      </c>
      <c r="D63" s="5" t="s">
        <v>368</v>
      </c>
      <c r="E63" s="76">
        <v>2700</v>
      </c>
    </row>
    <row r="64" spans="1:5" ht="15.75" x14ac:dyDescent="0.25">
      <c r="A64" s="5">
        <v>62</v>
      </c>
      <c r="B64" s="60" t="s">
        <v>1147</v>
      </c>
      <c r="C64" s="61" t="s">
        <v>408</v>
      </c>
      <c r="D64" s="5" t="s">
        <v>368</v>
      </c>
      <c r="E64" s="76">
        <v>2460</v>
      </c>
    </row>
    <row r="65" spans="1:6" ht="15.75" x14ac:dyDescent="0.25">
      <c r="A65" s="5">
        <v>63</v>
      </c>
      <c r="B65" s="60" t="s">
        <v>1148</v>
      </c>
      <c r="C65" s="6" t="s">
        <v>548</v>
      </c>
      <c r="D65" s="5" t="s">
        <v>6</v>
      </c>
      <c r="E65" s="76">
        <v>3990000</v>
      </c>
    </row>
    <row r="66" spans="1:6" ht="15.75" x14ac:dyDescent="0.25">
      <c r="A66" s="5">
        <v>64</v>
      </c>
      <c r="B66" s="60" t="s">
        <v>1149</v>
      </c>
      <c r="C66" s="6" t="s">
        <v>549</v>
      </c>
      <c r="D66" s="5" t="s">
        <v>6</v>
      </c>
      <c r="E66" s="76">
        <v>3080000</v>
      </c>
    </row>
    <row r="67" spans="1:6" s="162" customFormat="1" ht="18.75" x14ac:dyDescent="0.25">
      <c r="A67" s="154">
        <v>65</v>
      </c>
      <c r="B67" s="159" t="s">
        <v>1150</v>
      </c>
      <c r="C67" s="155" t="s">
        <v>1539</v>
      </c>
      <c r="D67" s="156" t="s">
        <v>472</v>
      </c>
      <c r="E67" s="161">
        <v>25135</v>
      </c>
      <c r="F67" s="153"/>
    </row>
    <row r="68" spans="1:6" ht="18.75" x14ac:dyDescent="0.25">
      <c r="A68" s="5">
        <v>66</v>
      </c>
      <c r="B68" s="60" t="s">
        <v>1151</v>
      </c>
      <c r="C68" s="61" t="s">
        <v>1540</v>
      </c>
      <c r="D68" s="5" t="s">
        <v>368</v>
      </c>
      <c r="E68" s="76">
        <v>4280</v>
      </c>
    </row>
    <row r="69" spans="1:6" ht="18.75" x14ac:dyDescent="0.25">
      <c r="A69" s="5">
        <v>67</v>
      </c>
      <c r="B69" s="60" t="s">
        <v>1152</v>
      </c>
      <c r="C69" s="61" t="s">
        <v>1541</v>
      </c>
      <c r="D69" s="5" t="s">
        <v>295</v>
      </c>
      <c r="E69" s="76">
        <v>160</v>
      </c>
    </row>
    <row r="70" spans="1:6" ht="18.75" x14ac:dyDescent="0.25">
      <c r="A70" s="5">
        <v>68</v>
      </c>
      <c r="B70" s="60" t="s">
        <v>1153</v>
      </c>
      <c r="C70" s="6" t="s">
        <v>1542</v>
      </c>
      <c r="D70" s="5" t="s">
        <v>295</v>
      </c>
      <c r="E70" s="76">
        <v>780</v>
      </c>
    </row>
    <row r="71" spans="1:6" s="144" customFormat="1" ht="18.75" x14ac:dyDescent="0.25">
      <c r="A71" s="139">
        <v>69</v>
      </c>
      <c r="B71" s="140" t="s">
        <v>1154</v>
      </c>
      <c r="C71" s="141" t="s">
        <v>1701</v>
      </c>
      <c r="D71" s="139" t="s">
        <v>424</v>
      </c>
      <c r="E71" s="142">
        <v>500</v>
      </c>
      <c r="F71" s="143">
        <f>500000/1000</f>
        <v>500</v>
      </c>
    </row>
    <row r="72" spans="1:6" ht="18.75" x14ac:dyDescent="0.25">
      <c r="A72" s="5">
        <v>70</v>
      </c>
      <c r="B72" s="60" t="s">
        <v>1155</v>
      </c>
      <c r="C72" s="61" t="s">
        <v>1543</v>
      </c>
      <c r="D72" s="5" t="s">
        <v>424</v>
      </c>
      <c r="E72" s="76">
        <v>110</v>
      </c>
    </row>
    <row r="73" spans="1:6" ht="15.75" x14ac:dyDescent="0.25">
      <c r="A73" s="5">
        <v>71</v>
      </c>
      <c r="B73" s="60" t="s">
        <v>1156</v>
      </c>
      <c r="C73" s="6" t="s">
        <v>319</v>
      </c>
      <c r="D73" s="5" t="s">
        <v>3</v>
      </c>
      <c r="E73" s="76">
        <v>80000</v>
      </c>
    </row>
    <row r="74" spans="1:6" ht="15.75" x14ac:dyDescent="0.25">
      <c r="A74" s="5">
        <v>72</v>
      </c>
      <c r="B74" s="60" t="s">
        <v>1157</v>
      </c>
      <c r="C74" s="61" t="s">
        <v>419</v>
      </c>
      <c r="D74" s="5" t="s">
        <v>373</v>
      </c>
      <c r="E74" s="76">
        <v>20</v>
      </c>
    </row>
    <row r="75" spans="1:6" ht="15.75" x14ac:dyDescent="0.25">
      <c r="A75" s="5">
        <v>73</v>
      </c>
      <c r="B75" s="60" t="s">
        <v>1158</v>
      </c>
      <c r="C75" s="61" t="s">
        <v>413</v>
      </c>
      <c r="D75" s="5" t="s">
        <v>368</v>
      </c>
      <c r="E75" s="76">
        <v>3000</v>
      </c>
    </row>
    <row r="76" spans="1:6" ht="15.75" x14ac:dyDescent="0.25">
      <c r="A76" s="5">
        <v>74</v>
      </c>
      <c r="B76" s="60" t="s">
        <v>1159</v>
      </c>
      <c r="C76" s="61" t="s">
        <v>374</v>
      </c>
      <c r="D76" s="5" t="s">
        <v>373</v>
      </c>
      <c r="E76" s="76">
        <v>540</v>
      </c>
    </row>
    <row r="77" spans="1:6" ht="15.75" x14ac:dyDescent="0.25">
      <c r="A77" s="5">
        <v>75</v>
      </c>
      <c r="B77" s="60" t="s">
        <v>1160</v>
      </c>
      <c r="C77" s="6" t="s">
        <v>581</v>
      </c>
      <c r="D77" s="5" t="s">
        <v>472</v>
      </c>
      <c r="E77" s="76">
        <v>500</v>
      </c>
    </row>
    <row r="78" spans="1:6" ht="18.75" x14ac:dyDescent="0.25">
      <c r="A78" s="5">
        <v>76</v>
      </c>
      <c r="B78" s="60" t="s">
        <v>1161</v>
      </c>
      <c r="C78" s="61" t="s">
        <v>1544</v>
      </c>
      <c r="D78" s="5" t="s">
        <v>373</v>
      </c>
      <c r="E78" s="76">
        <v>140</v>
      </c>
    </row>
    <row r="79" spans="1:6" ht="15.75" x14ac:dyDescent="0.25">
      <c r="A79" s="5">
        <v>77</v>
      </c>
      <c r="B79" s="60" t="s">
        <v>1162</v>
      </c>
      <c r="C79" s="61" t="s">
        <v>441</v>
      </c>
      <c r="D79" s="5" t="s">
        <v>120</v>
      </c>
      <c r="E79" s="76">
        <v>10000</v>
      </c>
    </row>
    <row r="80" spans="1:6" ht="15.75" x14ac:dyDescent="0.25">
      <c r="A80" s="5">
        <v>78</v>
      </c>
      <c r="B80" s="60" t="s">
        <v>1163</v>
      </c>
      <c r="C80" s="61" t="s">
        <v>425</v>
      </c>
      <c r="D80" s="5" t="s">
        <v>424</v>
      </c>
      <c r="E80" s="76">
        <v>24000</v>
      </c>
    </row>
    <row r="81" spans="1:6" ht="15.75" x14ac:dyDescent="0.25">
      <c r="A81" s="5">
        <v>79</v>
      </c>
      <c r="B81" s="60" t="s">
        <v>1164</v>
      </c>
      <c r="C81" s="4" t="s">
        <v>495</v>
      </c>
      <c r="D81" s="62" t="s">
        <v>295</v>
      </c>
      <c r="E81" s="76">
        <v>8304</v>
      </c>
    </row>
    <row r="82" spans="1:6" ht="15.75" x14ac:dyDescent="0.25">
      <c r="A82" s="5">
        <v>80</v>
      </c>
      <c r="B82" s="60" t="s">
        <v>1165</v>
      </c>
      <c r="C82" s="61" t="s">
        <v>370</v>
      </c>
      <c r="D82" s="5" t="s">
        <v>295</v>
      </c>
      <c r="E82" s="76">
        <v>35</v>
      </c>
    </row>
    <row r="83" spans="1:6" ht="15.75" x14ac:dyDescent="0.25">
      <c r="A83" s="5">
        <v>81</v>
      </c>
      <c r="B83" s="60" t="s">
        <v>1166</v>
      </c>
      <c r="C83" s="6" t="s">
        <v>300</v>
      </c>
      <c r="D83" s="5" t="s">
        <v>295</v>
      </c>
      <c r="E83" s="76">
        <v>35</v>
      </c>
    </row>
    <row r="84" spans="1:6" ht="18.75" x14ac:dyDescent="0.25">
      <c r="A84" s="5">
        <v>82</v>
      </c>
      <c r="B84" s="60" t="s">
        <v>1167</v>
      </c>
      <c r="C84" s="6" t="s">
        <v>1545</v>
      </c>
      <c r="D84" s="5" t="s">
        <v>472</v>
      </c>
      <c r="E84" s="76">
        <v>118180</v>
      </c>
    </row>
    <row r="85" spans="1:6" ht="15.75" x14ac:dyDescent="0.25">
      <c r="A85" s="5">
        <v>83</v>
      </c>
      <c r="B85" s="60" t="s">
        <v>1168</v>
      </c>
      <c r="C85" s="6" t="s">
        <v>614</v>
      </c>
      <c r="D85" s="5" t="s">
        <v>394</v>
      </c>
      <c r="E85" s="76">
        <v>100</v>
      </c>
    </row>
    <row r="86" spans="1:6" ht="18.75" x14ac:dyDescent="0.25">
      <c r="A86" s="5">
        <v>84</v>
      </c>
      <c r="B86" s="60" t="s">
        <v>1169</v>
      </c>
      <c r="C86" s="61" t="s">
        <v>1546</v>
      </c>
      <c r="D86" s="5" t="s">
        <v>368</v>
      </c>
      <c r="E86" s="76">
        <v>2926</v>
      </c>
    </row>
    <row r="87" spans="1:6" ht="15.75" x14ac:dyDescent="0.25">
      <c r="A87" s="5">
        <v>85</v>
      </c>
      <c r="B87" s="60" t="s">
        <v>1170</v>
      </c>
      <c r="C87" s="61" t="s">
        <v>376</v>
      </c>
      <c r="D87" s="5" t="s">
        <v>241</v>
      </c>
      <c r="E87" s="76">
        <v>7200</v>
      </c>
    </row>
    <row r="88" spans="1:6" ht="15.75" x14ac:dyDescent="0.25">
      <c r="A88" s="5">
        <v>86</v>
      </c>
      <c r="B88" s="60" t="s">
        <v>1171</v>
      </c>
      <c r="C88" s="6" t="s">
        <v>561</v>
      </c>
      <c r="D88" s="5" t="s">
        <v>562</v>
      </c>
      <c r="E88" s="76">
        <v>55572000</v>
      </c>
    </row>
    <row r="89" spans="1:6" ht="15.75" x14ac:dyDescent="0.25">
      <c r="A89" s="5">
        <v>87</v>
      </c>
      <c r="B89" s="60" t="s">
        <v>1172</v>
      </c>
      <c r="C89" s="6" t="s">
        <v>544</v>
      </c>
      <c r="D89" s="5" t="s">
        <v>6</v>
      </c>
      <c r="E89" s="76">
        <v>61727000</v>
      </c>
    </row>
    <row r="90" spans="1:6" ht="31.5" x14ac:dyDescent="0.25">
      <c r="A90" s="5">
        <v>88</v>
      </c>
      <c r="B90" s="60" t="s">
        <v>1173</v>
      </c>
      <c r="C90" s="2" t="s">
        <v>545</v>
      </c>
      <c r="D90" s="5" t="s">
        <v>6</v>
      </c>
      <c r="E90" s="76">
        <v>45747000</v>
      </c>
    </row>
    <row r="91" spans="1:6" ht="15.75" x14ac:dyDescent="0.25">
      <c r="A91" s="5">
        <v>89</v>
      </c>
      <c r="B91" s="60" t="s">
        <v>1174</v>
      </c>
      <c r="C91" s="6" t="s">
        <v>538</v>
      </c>
      <c r="D91" s="5" t="s">
        <v>3</v>
      </c>
      <c r="E91" s="76">
        <v>53057000</v>
      </c>
    </row>
    <row r="92" spans="1:6" ht="15.75" x14ac:dyDescent="0.25">
      <c r="A92" s="5">
        <v>90</v>
      </c>
      <c r="B92" s="60" t="s">
        <v>1175</v>
      </c>
      <c r="C92" s="6" t="s">
        <v>579</v>
      </c>
      <c r="D92" s="5" t="s">
        <v>128</v>
      </c>
      <c r="E92" s="76">
        <v>909100</v>
      </c>
    </row>
    <row r="93" spans="1:6" ht="15.75" x14ac:dyDescent="0.25">
      <c r="A93" s="5">
        <v>91</v>
      </c>
      <c r="B93" s="60" t="s">
        <v>1176</v>
      </c>
      <c r="C93" s="4" t="s">
        <v>659</v>
      </c>
      <c r="D93" s="62" t="s">
        <v>3</v>
      </c>
      <c r="E93" s="76">
        <v>9100</v>
      </c>
    </row>
    <row r="94" spans="1:6" s="132" customFormat="1" ht="45" x14ac:dyDescent="0.25">
      <c r="A94" s="129">
        <v>92</v>
      </c>
      <c r="B94" s="130" t="s">
        <v>1177</v>
      </c>
      <c r="C94" s="133" t="s">
        <v>587</v>
      </c>
      <c r="D94" s="129" t="s">
        <v>472</v>
      </c>
      <c r="E94" s="131"/>
      <c r="F94" s="138" t="s">
        <v>1636</v>
      </c>
    </row>
    <row r="95" spans="1:6" ht="15.75" x14ac:dyDescent="0.25">
      <c r="A95" s="5">
        <v>93</v>
      </c>
      <c r="B95" s="60" t="s">
        <v>1178</v>
      </c>
      <c r="C95" s="4" t="s">
        <v>653</v>
      </c>
      <c r="D95" s="62" t="s">
        <v>472</v>
      </c>
      <c r="E95" s="76">
        <v>2480</v>
      </c>
    </row>
    <row r="96" spans="1:6" ht="15.75" x14ac:dyDescent="0.25">
      <c r="A96" s="5">
        <v>94</v>
      </c>
      <c r="B96" s="60" t="s">
        <v>1179</v>
      </c>
      <c r="C96" s="4" t="s">
        <v>658</v>
      </c>
      <c r="D96" s="62" t="s">
        <v>472</v>
      </c>
      <c r="E96" s="76">
        <v>2480</v>
      </c>
    </row>
    <row r="97" spans="1:6" ht="15.75" x14ac:dyDescent="0.25">
      <c r="A97" s="5">
        <v>95</v>
      </c>
      <c r="B97" s="60" t="s">
        <v>1180</v>
      </c>
      <c r="C97" s="63" t="s">
        <v>632</v>
      </c>
      <c r="D97" s="62" t="s">
        <v>295</v>
      </c>
      <c r="E97" s="76">
        <v>920</v>
      </c>
    </row>
    <row r="98" spans="1:6" ht="15.75" x14ac:dyDescent="0.25">
      <c r="A98" s="5">
        <v>96</v>
      </c>
      <c r="B98" s="60" t="s">
        <v>1181</v>
      </c>
      <c r="C98" s="61" t="s">
        <v>455</v>
      </c>
      <c r="D98" s="5" t="s">
        <v>368</v>
      </c>
      <c r="E98" s="76">
        <v>1380</v>
      </c>
    </row>
    <row r="99" spans="1:6" ht="15.75" x14ac:dyDescent="0.25">
      <c r="A99" s="5">
        <v>97</v>
      </c>
      <c r="B99" s="60" t="s">
        <v>1182</v>
      </c>
      <c r="C99" s="4" t="s">
        <v>629</v>
      </c>
      <c r="D99" s="62" t="s">
        <v>628</v>
      </c>
      <c r="E99" s="76">
        <v>2440</v>
      </c>
    </row>
    <row r="100" spans="1:6" s="199" customFormat="1" ht="31.5" x14ac:dyDescent="0.25">
      <c r="A100" s="194">
        <v>98</v>
      </c>
      <c r="B100" s="195" t="s">
        <v>1183</v>
      </c>
      <c r="C100" s="205" t="s">
        <v>694</v>
      </c>
      <c r="D100" s="194" t="s">
        <v>472</v>
      </c>
      <c r="E100" s="197">
        <v>3910000</v>
      </c>
      <c r="F100" s="198"/>
    </row>
    <row r="101" spans="1:6" ht="15.75" x14ac:dyDescent="0.25">
      <c r="A101" s="5">
        <v>99</v>
      </c>
      <c r="B101" s="60" t="s">
        <v>1184</v>
      </c>
      <c r="C101" s="6" t="s">
        <v>599</v>
      </c>
      <c r="D101" s="5" t="s">
        <v>600</v>
      </c>
      <c r="E101" s="76">
        <v>2200</v>
      </c>
    </row>
    <row r="102" spans="1:6" s="162" customFormat="1" ht="15.75" x14ac:dyDescent="0.25">
      <c r="A102" s="154">
        <v>100</v>
      </c>
      <c r="B102" s="159" t="s">
        <v>1185</v>
      </c>
      <c r="C102" s="163" t="s">
        <v>317</v>
      </c>
      <c r="D102" s="154" t="s">
        <v>295</v>
      </c>
      <c r="E102" s="161">
        <v>2400</v>
      </c>
      <c r="F102" s="153"/>
    </row>
    <row r="103" spans="1:6" ht="15.75" x14ac:dyDescent="0.25">
      <c r="A103" s="5">
        <v>101</v>
      </c>
      <c r="B103" s="60" t="s">
        <v>1186</v>
      </c>
      <c r="C103" s="6" t="s">
        <v>612</v>
      </c>
      <c r="D103" s="5" t="s">
        <v>600</v>
      </c>
      <c r="E103" s="76">
        <v>1280</v>
      </c>
    </row>
    <row r="104" spans="1:6" ht="15.75" x14ac:dyDescent="0.25">
      <c r="A104" s="5">
        <v>102</v>
      </c>
      <c r="B104" s="60" t="s">
        <v>1187</v>
      </c>
      <c r="C104" s="6" t="s">
        <v>318</v>
      </c>
      <c r="D104" s="5" t="s">
        <v>295</v>
      </c>
      <c r="E104" s="76">
        <v>2400</v>
      </c>
    </row>
    <row r="105" spans="1:6" s="162" customFormat="1" ht="15.75" x14ac:dyDescent="0.25">
      <c r="A105" s="154">
        <v>103</v>
      </c>
      <c r="B105" s="159" t="s">
        <v>1188</v>
      </c>
      <c r="C105" s="163" t="s">
        <v>665</v>
      </c>
      <c r="D105" s="154" t="s">
        <v>373</v>
      </c>
      <c r="E105" s="161">
        <v>2400</v>
      </c>
      <c r="F105" s="153"/>
    </row>
    <row r="106" spans="1:6" ht="15.75" x14ac:dyDescent="0.25">
      <c r="A106" s="5">
        <v>104</v>
      </c>
      <c r="B106" s="60" t="s">
        <v>1189</v>
      </c>
      <c r="C106" s="6" t="s">
        <v>315</v>
      </c>
      <c r="D106" s="5" t="s">
        <v>295</v>
      </c>
      <c r="E106" s="76">
        <v>1280</v>
      </c>
    </row>
    <row r="107" spans="1:6" ht="15.75" x14ac:dyDescent="0.25">
      <c r="A107" s="5">
        <v>105</v>
      </c>
      <c r="B107" s="60" t="s">
        <v>1190</v>
      </c>
      <c r="C107" s="6" t="s">
        <v>314</v>
      </c>
      <c r="D107" s="5" t="s">
        <v>295</v>
      </c>
      <c r="E107" s="76">
        <v>1280</v>
      </c>
    </row>
    <row r="108" spans="1:6" ht="15.75" x14ac:dyDescent="0.25">
      <c r="A108" s="5">
        <v>106</v>
      </c>
      <c r="B108" s="60" t="s">
        <v>1191</v>
      </c>
      <c r="C108" s="61" t="s">
        <v>371</v>
      </c>
      <c r="D108" s="5" t="s">
        <v>295</v>
      </c>
      <c r="E108" s="76">
        <v>2400</v>
      </c>
    </row>
    <row r="109" spans="1:6" ht="15.75" x14ac:dyDescent="0.25">
      <c r="A109" s="5">
        <v>107</v>
      </c>
      <c r="B109" s="60" t="s">
        <v>1192</v>
      </c>
      <c r="C109" s="6" t="s">
        <v>313</v>
      </c>
      <c r="D109" s="5" t="s">
        <v>295</v>
      </c>
      <c r="E109" s="76">
        <v>1280</v>
      </c>
    </row>
    <row r="110" spans="1:6" ht="18.75" x14ac:dyDescent="0.25">
      <c r="A110" s="5">
        <v>108</v>
      </c>
      <c r="B110" s="60" t="s">
        <v>1193</v>
      </c>
      <c r="C110" s="4" t="s">
        <v>1547</v>
      </c>
      <c r="D110" s="62" t="s">
        <v>295</v>
      </c>
      <c r="E110" s="76">
        <v>11990</v>
      </c>
    </row>
    <row r="111" spans="1:6" ht="15.75" x14ac:dyDescent="0.25">
      <c r="A111" s="5">
        <v>109</v>
      </c>
      <c r="B111" s="60" t="s">
        <v>1194</v>
      </c>
      <c r="C111" s="61" t="s">
        <v>407</v>
      </c>
      <c r="D111" s="5" t="s">
        <v>295</v>
      </c>
      <c r="E111" s="76">
        <v>3460</v>
      </c>
    </row>
    <row r="112" spans="1:6" ht="31.5" x14ac:dyDescent="0.25">
      <c r="A112" s="5">
        <v>110</v>
      </c>
      <c r="B112" s="60" t="s">
        <v>1195</v>
      </c>
      <c r="C112" s="61" t="s">
        <v>449</v>
      </c>
      <c r="D112" s="5" t="s">
        <v>373</v>
      </c>
      <c r="E112" s="76">
        <v>3280</v>
      </c>
    </row>
    <row r="113" spans="1:6" s="132" customFormat="1" ht="45" x14ac:dyDescent="0.25">
      <c r="A113" s="129">
        <v>111</v>
      </c>
      <c r="B113" s="130" t="s">
        <v>1196</v>
      </c>
      <c r="C113" s="152" t="s">
        <v>1711</v>
      </c>
      <c r="D113" s="129" t="s">
        <v>295</v>
      </c>
      <c r="E113" s="131"/>
      <c r="F113" s="138" t="s">
        <v>1636</v>
      </c>
    </row>
    <row r="114" spans="1:6" s="132" customFormat="1" ht="45" x14ac:dyDescent="0.25">
      <c r="A114" s="129">
        <v>112</v>
      </c>
      <c r="B114" s="130" t="s">
        <v>1197</v>
      </c>
      <c r="C114" s="152" t="s">
        <v>690</v>
      </c>
      <c r="D114" s="129" t="s">
        <v>394</v>
      </c>
      <c r="E114" s="131"/>
      <c r="F114" s="138" t="s">
        <v>1636</v>
      </c>
    </row>
    <row r="115" spans="1:6" s="144" customFormat="1" ht="15.75" x14ac:dyDescent="0.25">
      <c r="A115" s="139">
        <v>113</v>
      </c>
      <c r="B115" s="140" t="s">
        <v>1198</v>
      </c>
      <c r="C115" s="141" t="s">
        <v>430</v>
      </c>
      <c r="D115" s="139" t="s">
        <v>373</v>
      </c>
      <c r="E115" s="142">
        <v>2640</v>
      </c>
      <c r="F115" s="143">
        <f>1320000/500</f>
        <v>2640</v>
      </c>
    </row>
    <row r="116" spans="1:6" ht="15.75" x14ac:dyDescent="0.25">
      <c r="A116" s="5">
        <v>114</v>
      </c>
      <c r="B116" s="60" t="s">
        <v>1199</v>
      </c>
      <c r="C116" s="61" t="s">
        <v>1513</v>
      </c>
      <c r="D116" s="5" t="s">
        <v>373</v>
      </c>
      <c r="E116" s="77">
        <v>2640</v>
      </c>
    </row>
    <row r="117" spans="1:6" s="144" customFormat="1" ht="15.75" x14ac:dyDescent="0.25">
      <c r="A117" s="139">
        <v>115</v>
      </c>
      <c r="B117" s="140" t="s">
        <v>1200</v>
      </c>
      <c r="C117" s="145" t="s">
        <v>667</v>
      </c>
      <c r="D117" s="139" t="s">
        <v>373</v>
      </c>
      <c r="E117" s="142">
        <v>4400</v>
      </c>
      <c r="F117" s="143">
        <f>2200000/500</f>
        <v>4400</v>
      </c>
    </row>
    <row r="118" spans="1:6" s="162" customFormat="1" ht="15.75" x14ac:dyDescent="0.25">
      <c r="A118" s="154">
        <v>116</v>
      </c>
      <c r="B118" s="159" t="s">
        <v>1201</v>
      </c>
      <c r="C118" s="164" t="s">
        <v>453</v>
      </c>
      <c r="D118" s="154" t="s">
        <v>373</v>
      </c>
      <c r="E118" s="142">
        <v>2640</v>
      </c>
      <c r="F118" s="153"/>
    </row>
    <row r="119" spans="1:6" ht="15.75" x14ac:dyDescent="0.25">
      <c r="A119" s="5">
        <v>117</v>
      </c>
      <c r="B119" s="60" t="s">
        <v>1202</v>
      </c>
      <c r="C119" s="61" t="s">
        <v>437</v>
      </c>
      <c r="D119" s="5" t="s">
        <v>373</v>
      </c>
      <c r="E119" s="76">
        <v>30900</v>
      </c>
    </row>
    <row r="120" spans="1:6" s="144" customFormat="1" ht="15.75" x14ac:dyDescent="0.25">
      <c r="A120" s="139">
        <v>118</v>
      </c>
      <c r="B120" s="140" t="s">
        <v>1203</v>
      </c>
      <c r="C120" s="151" t="s">
        <v>1511</v>
      </c>
      <c r="D120" s="140" t="s">
        <v>373</v>
      </c>
      <c r="E120" s="142">
        <v>2640</v>
      </c>
      <c r="F120" s="143"/>
    </row>
    <row r="121" spans="1:6" s="144" customFormat="1" ht="15.75" x14ac:dyDescent="0.25">
      <c r="A121" s="139">
        <v>119</v>
      </c>
      <c r="B121" s="140" t="s">
        <v>1616</v>
      </c>
      <c r="C121" s="145" t="s">
        <v>670</v>
      </c>
      <c r="D121" s="139" t="s">
        <v>373</v>
      </c>
      <c r="E121" s="142">
        <v>2640</v>
      </c>
      <c r="F121" s="143"/>
    </row>
    <row r="122" spans="1:6" s="144" customFormat="1" ht="15.75" x14ac:dyDescent="0.25">
      <c r="A122" s="139">
        <v>120</v>
      </c>
      <c r="B122" s="140" t="s">
        <v>1617</v>
      </c>
      <c r="C122" s="141" t="s">
        <v>433</v>
      </c>
      <c r="D122" s="139" t="s">
        <v>373</v>
      </c>
      <c r="E122" s="142">
        <v>2640</v>
      </c>
      <c r="F122" s="143"/>
    </row>
    <row r="123" spans="1:6" ht="15.75" x14ac:dyDescent="0.25">
      <c r="A123" s="5">
        <v>121</v>
      </c>
      <c r="B123" s="60" t="s">
        <v>1618</v>
      </c>
      <c r="C123" s="6" t="s">
        <v>669</v>
      </c>
      <c r="D123" s="5" t="s">
        <v>373</v>
      </c>
      <c r="E123" s="76">
        <v>2200</v>
      </c>
    </row>
    <row r="124" spans="1:6" s="144" customFormat="1" ht="15.75" x14ac:dyDescent="0.25">
      <c r="A124" s="139">
        <v>122</v>
      </c>
      <c r="B124" s="140" t="s">
        <v>1619</v>
      </c>
      <c r="C124" s="145" t="s">
        <v>671</v>
      </c>
      <c r="D124" s="139" t="s">
        <v>373</v>
      </c>
      <c r="E124" s="142">
        <v>2640</v>
      </c>
      <c r="F124" s="143"/>
    </row>
    <row r="125" spans="1:6" s="144" customFormat="1" ht="15.75" x14ac:dyDescent="0.25">
      <c r="A125" s="139">
        <v>123</v>
      </c>
      <c r="B125" s="140" t="s">
        <v>1620</v>
      </c>
      <c r="C125" s="141" t="s">
        <v>428</v>
      </c>
      <c r="D125" s="139" t="s">
        <v>373</v>
      </c>
      <c r="E125" s="142">
        <v>2640</v>
      </c>
      <c r="F125" s="143"/>
    </row>
    <row r="126" spans="1:6" s="144" customFormat="1" ht="15.75" x14ac:dyDescent="0.25">
      <c r="A126" s="139">
        <v>124</v>
      </c>
      <c r="B126" s="140" t="s">
        <v>1204</v>
      </c>
      <c r="C126" s="141" t="s">
        <v>388</v>
      </c>
      <c r="D126" s="139" t="s">
        <v>373</v>
      </c>
      <c r="E126" s="142">
        <v>2640</v>
      </c>
      <c r="F126" s="143"/>
    </row>
    <row r="127" spans="1:6" s="144" customFormat="1" ht="15.75" x14ac:dyDescent="0.25">
      <c r="A127" s="139">
        <v>125</v>
      </c>
      <c r="B127" s="140" t="s">
        <v>1205</v>
      </c>
      <c r="C127" s="145" t="s">
        <v>668</v>
      </c>
      <c r="D127" s="139" t="s">
        <v>373</v>
      </c>
      <c r="E127" s="142">
        <v>2640</v>
      </c>
      <c r="F127" s="143"/>
    </row>
    <row r="128" spans="1:6" ht="15.75" x14ac:dyDescent="0.25">
      <c r="A128" s="5">
        <v>126</v>
      </c>
      <c r="B128" s="60" t="s">
        <v>1206</v>
      </c>
      <c r="C128" s="61" t="s">
        <v>448</v>
      </c>
      <c r="D128" s="5" t="s">
        <v>295</v>
      </c>
      <c r="E128" s="76">
        <v>4545460</v>
      </c>
    </row>
    <row r="129" spans="1:6" ht="15.75" x14ac:dyDescent="0.25">
      <c r="A129" s="5">
        <v>127</v>
      </c>
      <c r="B129" s="60" t="s">
        <v>1207</v>
      </c>
      <c r="C129" s="6" t="s">
        <v>616</v>
      </c>
      <c r="D129" s="5" t="s">
        <v>373</v>
      </c>
      <c r="E129" s="76">
        <v>3280</v>
      </c>
    </row>
    <row r="130" spans="1:6" s="144" customFormat="1" ht="31.5" x14ac:dyDescent="0.25">
      <c r="A130" s="139">
        <v>128</v>
      </c>
      <c r="B130" s="140" t="s">
        <v>1208</v>
      </c>
      <c r="C130" s="145" t="s">
        <v>672</v>
      </c>
      <c r="D130" s="139" t="s">
        <v>600</v>
      </c>
      <c r="E130" s="142">
        <v>10000000</v>
      </c>
      <c r="F130" s="143"/>
    </row>
    <row r="131" spans="1:6" s="144" customFormat="1" ht="31.5" x14ac:dyDescent="0.25">
      <c r="A131" s="139">
        <v>129</v>
      </c>
      <c r="B131" s="140" t="s">
        <v>1209</v>
      </c>
      <c r="C131" s="145" t="s">
        <v>674</v>
      </c>
      <c r="D131" s="139" t="s">
        <v>600</v>
      </c>
      <c r="E131" s="142">
        <v>10000000</v>
      </c>
      <c r="F131" s="143"/>
    </row>
    <row r="132" spans="1:6" s="144" customFormat="1" ht="15.75" x14ac:dyDescent="0.25">
      <c r="A132" s="139">
        <v>130</v>
      </c>
      <c r="B132" s="140" t="s">
        <v>1210</v>
      </c>
      <c r="C132" s="145" t="s">
        <v>676</v>
      </c>
      <c r="D132" s="139" t="s">
        <v>600</v>
      </c>
      <c r="E132" s="142">
        <v>10000000</v>
      </c>
      <c r="F132" s="143"/>
    </row>
    <row r="133" spans="1:6" ht="15.75" x14ac:dyDescent="0.25">
      <c r="A133" s="5">
        <v>131</v>
      </c>
      <c r="B133" s="60" t="s">
        <v>1211</v>
      </c>
      <c r="C133" s="6" t="s">
        <v>615</v>
      </c>
      <c r="D133" s="5" t="s">
        <v>373</v>
      </c>
      <c r="E133" s="76">
        <v>3280</v>
      </c>
    </row>
    <row r="134" spans="1:6" ht="18.75" x14ac:dyDescent="0.25">
      <c r="A134" s="5">
        <v>132</v>
      </c>
      <c r="B134" s="60" t="s">
        <v>1212</v>
      </c>
      <c r="C134" s="61" t="s">
        <v>1548</v>
      </c>
      <c r="D134" s="5" t="s">
        <v>295</v>
      </c>
      <c r="E134" s="76">
        <v>2200</v>
      </c>
    </row>
    <row r="135" spans="1:6" s="144" customFormat="1" ht="18.75" x14ac:dyDescent="0.25">
      <c r="A135" s="139">
        <v>133</v>
      </c>
      <c r="B135" s="140" t="s">
        <v>1213</v>
      </c>
      <c r="C135" s="141" t="s">
        <v>1696</v>
      </c>
      <c r="D135" s="139" t="s">
        <v>373</v>
      </c>
      <c r="E135" s="142">
        <v>2200</v>
      </c>
      <c r="F135" s="143"/>
    </row>
    <row r="136" spans="1:6" s="144" customFormat="1" ht="18.75" x14ac:dyDescent="0.25">
      <c r="A136" s="139">
        <v>134</v>
      </c>
      <c r="B136" s="140" t="s">
        <v>1214</v>
      </c>
      <c r="C136" s="141" t="s">
        <v>1697</v>
      </c>
      <c r="D136" s="139" t="s">
        <v>373</v>
      </c>
      <c r="E136" s="142">
        <v>2640</v>
      </c>
      <c r="F136" s="143">
        <f>1320000/500</f>
        <v>2640</v>
      </c>
    </row>
    <row r="137" spans="1:6" ht="15.75" x14ac:dyDescent="0.25">
      <c r="A137" s="5">
        <v>135</v>
      </c>
      <c r="B137" s="60" t="s">
        <v>1215</v>
      </c>
      <c r="C137" s="4" t="s">
        <v>1461</v>
      </c>
      <c r="D137" s="62" t="s">
        <v>295</v>
      </c>
      <c r="E137" s="76">
        <v>10000000</v>
      </c>
    </row>
    <row r="138" spans="1:6" ht="15.75" x14ac:dyDescent="0.25">
      <c r="A138" s="5">
        <v>136</v>
      </c>
      <c r="B138" s="60" t="s">
        <v>1216</v>
      </c>
      <c r="C138" s="4" t="s">
        <v>1462</v>
      </c>
      <c r="D138" s="62" t="s">
        <v>295</v>
      </c>
      <c r="E138" s="76">
        <v>10000000</v>
      </c>
    </row>
    <row r="139" spans="1:6" ht="15.75" x14ac:dyDescent="0.25">
      <c r="A139" s="5">
        <v>137</v>
      </c>
      <c r="B139" s="60" t="s">
        <v>1217</v>
      </c>
      <c r="C139" s="61" t="s">
        <v>679</v>
      </c>
      <c r="D139" s="5" t="s">
        <v>304</v>
      </c>
      <c r="E139" s="76">
        <v>410000</v>
      </c>
    </row>
    <row r="140" spans="1:6" ht="15.75" x14ac:dyDescent="0.25">
      <c r="A140" s="5">
        <v>138</v>
      </c>
      <c r="B140" s="60" t="s">
        <v>1218</v>
      </c>
      <c r="C140" s="6" t="s">
        <v>663</v>
      </c>
      <c r="D140" s="5" t="s">
        <v>373</v>
      </c>
      <c r="E140" s="76">
        <v>1100</v>
      </c>
    </row>
    <row r="141" spans="1:6" ht="31.5" x14ac:dyDescent="0.25">
      <c r="A141" s="5">
        <v>139</v>
      </c>
      <c r="B141" s="60" t="s">
        <v>1219</v>
      </c>
      <c r="C141" s="6" t="s">
        <v>294</v>
      </c>
      <c r="D141" s="5" t="s">
        <v>295</v>
      </c>
      <c r="E141" s="76">
        <v>1100</v>
      </c>
    </row>
    <row r="142" spans="1:6" ht="31.5" x14ac:dyDescent="0.25">
      <c r="A142" s="5">
        <v>140</v>
      </c>
      <c r="B142" s="60" t="s">
        <v>1472</v>
      </c>
      <c r="C142" s="2" t="s">
        <v>611</v>
      </c>
      <c r="D142" s="5" t="s">
        <v>373</v>
      </c>
      <c r="E142" s="76">
        <v>660</v>
      </c>
    </row>
    <row r="143" spans="1:6" ht="31.5" x14ac:dyDescent="0.25">
      <c r="A143" s="5">
        <v>141</v>
      </c>
      <c r="B143" s="60" t="s">
        <v>1220</v>
      </c>
      <c r="C143" s="61" t="s">
        <v>369</v>
      </c>
      <c r="D143" s="5" t="s">
        <v>295</v>
      </c>
      <c r="E143" s="76">
        <v>1640</v>
      </c>
    </row>
    <row r="144" spans="1:6" ht="15.75" x14ac:dyDescent="0.25">
      <c r="A144" s="5">
        <v>142</v>
      </c>
      <c r="B144" s="60" t="s">
        <v>1221</v>
      </c>
      <c r="C144" s="6" t="s">
        <v>664</v>
      </c>
      <c r="D144" s="5" t="s">
        <v>373</v>
      </c>
      <c r="E144" s="76">
        <v>1320</v>
      </c>
    </row>
    <row r="145" spans="1:6" s="144" customFormat="1" ht="18.75" x14ac:dyDescent="0.25">
      <c r="A145" s="139">
        <v>143</v>
      </c>
      <c r="B145" s="140" t="s">
        <v>1222</v>
      </c>
      <c r="C145" s="141" t="s">
        <v>1699</v>
      </c>
      <c r="D145" s="139" t="s">
        <v>373</v>
      </c>
      <c r="E145" s="142">
        <v>2640</v>
      </c>
      <c r="F145" s="143"/>
    </row>
    <row r="146" spans="1:6" ht="31.5" x14ac:dyDescent="0.25">
      <c r="A146" s="5">
        <v>144</v>
      </c>
      <c r="B146" s="60" t="s">
        <v>1223</v>
      </c>
      <c r="C146" s="61" t="s">
        <v>450</v>
      </c>
      <c r="D146" s="5" t="s">
        <v>373</v>
      </c>
      <c r="E146" s="76">
        <v>72720</v>
      </c>
    </row>
    <row r="147" spans="1:6" ht="15.75" x14ac:dyDescent="0.25">
      <c r="A147" s="5">
        <v>145</v>
      </c>
      <c r="B147" s="60" t="s">
        <v>1224</v>
      </c>
      <c r="C147" s="6" t="s">
        <v>598</v>
      </c>
      <c r="D147" s="5" t="s">
        <v>373</v>
      </c>
      <c r="E147" s="76">
        <v>1400</v>
      </c>
    </row>
    <row r="148" spans="1:6" ht="15.75" x14ac:dyDescent="0.25">
      <c r="A148" s="5">
        <v>146</v>
      </c>
      <c r="B148" s="60" t="s">
        <v>1225</v>
      </c>
      <c r="C148" s="61" t="s">
        <v>372</v>
      </c>
      <c r="D148" s="5" t="s">
        <v>373</v>
      </c>
      <c r="E148" s="76">
        <v>540</v>
      </c>
    </row>
    <row r="149" spans="1:6" s="162" customFormat="1" ht="15.75" x14ac:dyDescent="0.25">
      <c r="A149" s="154">
        <v>147</v>
      </c>
      <c r="B149" s="159" t="s">
        <v>1226</v>
      </c>
      <c r="C149" s="163" t="s">
        <v>311</v>
      </c>
      <c r="D149" s="154" t="s">
        <v>295</v>
      </c>
      <c r="E149" s="161">
        <v>6500</v>
      </c>
      <c r="F149" s="153">
        <f>650000/100</f>
        <v>6500</v>
      </c>
    </row>
    <row r="150" spans="1:6" ht="15.75" x14ac:dyDescent="0.25">
      <c r="A150" s="5">
        <v>148</v>
      </c>
      <c r="B150" s="60" t="s">
        <v>1227</v>
      </c>
      <c r="C150" s="4" t="s">
        <v>483</v>
      </c>
      <c r="D150" s="62" t="s">
        <v>295</v>
      </c>
      <c r="E150" s="76">
        <v>160</v>
      </c>
    </row>
    <row r="151" spans="1:6" ht="15.75" x14ac:dyDescent="0.25">
      <c r="A151" s="5">
        <v>149</v>
      </c>
      <c r="B151" s="60" t="s">
        <v>1228</v>
      </c>
      <c r="C151" s="61" t="s">
        <v>375</v>
      </c>
      <c r="D151" s="5" t="s">
        <v>373</v>
      </c>
      <c r="E151" s="76">
        <v>1971.2</v>
      </c>
    </row>
    <row r="152" spans="1:6" ht="15.75" x14ac:dyDescent="0.25">
      <c r="A152" s="5">
        <v>150</v>
      </c>
      <c r="B152" s="60" t="s">
        <v>1229</v>
      </c>
      <c r="C152" s="6" t="s">
        <v>312</v>
      </c>
      <c r="D152" s="5" t="s">
        <v>295</v>
      </c>
      <c r="E152" s="76">
        <v>1540</v>
      </c>
    </row>
    <row r="153" spans="1:6" ht="15.75" x14ac:dyDescent="0.25">
      <c r="A153" s="5">
        <v>151</v>
      </c>
      <c r="B153" s="60" t="s">
        <v>1230</v>
      </c>
      <c r="C153" s="6" t="s">
        <v>522</v>
      </c>
      <c r="D153" s="5" t="s">
        <v>295</v>
      </c>
      <c r="E153" s="76">
        <v>3900</v>
      </c>
    </row>
    <row r="154" spans="1:6" ht="18.75" x14ac:dyDescent="0.25">
      <c r="A154" s="5">
        <v>152</v>
      </c>
      <c r="B154" s="60" t="s">
        <v>1231</v>
      </c>
      <c r="C154" s="61" t="s">
        <v>1549</v>
      </c>
      <c r="D154" s="5" t="s">
        <v>373</v>
      </c>
      <c r="E154" s="76">
        <v>100</v>
      </c>
    </row>
    <row r="155" spans="1:6" s="144" customFormat="1" ht="20.25" x14ac:dyDescent="0.25">
      <c r="A155" s="139">
        <v>153</v>
      </c>
      <c r="B155" s="140" t="s">
        <v>1232</v>
      </c>
      <c r="C155" s="141" t="s">
        <v>1698</v>
      </c>
      <c r="D155" s="139" t="s">
        <v>373</v>
      </c>
      <c r="E155" s="142">
        <v>2640</v>
      </c>
      <c r="F155" s="143"/>
    </row>
    <row r="156" spans="1:6" s="144" customFormat="1" ht="15" customHeight="1" x14ac:dyDescent="0.25">
      <c r="A156" s="139">
        <v>154</v>
      </c>
      <c r="B156" s="140" t="s">
        <v>1233</v>
      </c>
      <c r="C156" s="141" t="s">
        <v>440</v>
      </c>
      <c r="D156" s="139" t="s">
        <v>295</v>
      </c>
      <c r="E156" s="142">
        <v>10000000</v>
      </c>
      <c r="F156" s="143"/>
    </row>
    <row r="157" spans="1:6" s="144" customFormat="1" ht="31.5" x14ac:dyDescent="0.25">
      <c r="A157" s="139">
        <v>155</v>
      </c>
      <c r="B157" s="140" t="s">
        <v>1234</v>
      </c>
      <c r="C157" s="145" t="s">
        <v>673</v>
      </c>
      <c r="D157" s="139" t="s">
        <v>600</v>
      </c>
      <c r="E157" s="142">
        <v>10000000</v>
      </c>
      <c r="F157" s="143"/>
    </row>
    <row r="158" spans="1:6" s="144" customFormat="1" ht="31.5" x14ac:dyDescent="0.25">
      <c r="A158" s="139">
        <v>156</v>
      </c>
      <c r="B158" s="140" t="s">
        <v>1235</v>
      </c>
      <c r="C158" s="145" t="s">
        <v>675</v>
      </c>
      <c r="D158" s="139" t="s">
        <v>600</v>
      </c>
      <c r="E158" s="142">
        <v>10000000</v>
      </c>
      <c r="F158" s="143"/>
    </row>
    <row r="159" spans="1:6" s="13" customFormat="1" ht="15.75" x14ac:dyDescent="0.25">
      <c r="A159" s="5">
        <v>157</v>
      </c>
      <c r="B159" s="60" t="s">
        <v>1236</v>
      </c>
      <c r="C159" s="6" t="s">
        <v>677</v>
      </c>
      <c r="D159" s="5" t="s">
        <v>600</v>
      </c>
      <c r="E159" s="76">
        <v>33000000</v>
      </c>
      <c r="F159" s="137"/>
    </row>
    <row r="160" spans="1:6" ht="15.75" x14ac:dyDescent="0.25">
      <c r="A160" s="5">
        <v>158</v>
      </c>
      <c r="B160" s="60" t="s">
        <v>1237</v>
      </c>
      <c r="C160" s="56" t="s">
        <v>1512</v>
      </c>
      <c r="D160" s="57" t="s">
        <v>373</v>
      </c>
      <c r="E160" s="78">
        <v>1540</v>
      </c>
    </row>
    <row r="161" spans="1:6" s="162" customFormat="1" ht="15.75" x14ac:dyDescent="0.25">
      <c r="A161" s="154">
        <v>159</v>
      </c>
      <c r="B161" s="159" t="s">
        <v>1238</v>
      </c>
      <c r="C161" s="155" t="s">
        <v>661</v>
      </c>
      <c r="D161" s="156" t="s">
        <v>295</v>
      </c>
      <c r="E161" s="161">
        <v>3250000</v>
      </c>
      <c r="F161" s="153"/>
    </row>
    <row r="162" spans="1:6" ht="15.75" x14ac:dyDescent="0.25">
      <c r="A162" s="5">
        <v>160</v>
      </c>
      <c r="B162" s="60" t="s">
        <v>1239</v>
      </c>
      <c r="C162" s="64" t="s">
        <v>1514</v>
      </c>
      <c r="D162" s="12" t="s">
        <v>373</v>
      </c>
      <c r="E162" s="79">
        <v>540</v>
      </c>
    </row>
    <row r="163" spans="1:6" s="144" customFormat="1" ht="15.75" x14ac:dyDescent="0.25">
      <c r="A163" s="139">
        <v>161</v>
      </c>
      <c r="B163" s="140" t="s">
        <v>1240</v>
      </c>
      <c r="C163" s="146" t="s">
        <v>1515</v>
      </c>
      <c r="D163" s="147" t="s">
        <v>373</v>
      </c>
      <c r="E163" s="148">
        <v>720</v>
      </c>
      <c r="F163" s="143">
        <f>1800000/2500</f>
        <v>720</v>
      </c>
    </row>
    <row r="164" spans="1:6" s="144" customFormat="1" ht="15.75" x14ac:dyDescent="0.25">
      <c r="A164" s="139">
        <v>162</v>
      </c>
      <c r="B164" s="140" t="s">
        <v>1241</v>
      </c>
      <c r="C164" s="141" t="s">
        <v>387</v>
      </c>
      <c r="D164" s="139" t="s">
        <v>368</v>
      </c>
      <c r="E164" s="142">
        <v>1400</v>
      </c>
      <c r="F164" s="143">
        <f>700000/500</f>
        <v>1400</v>
      </c>
    </row>
    <row r="165" spans="1:6" ht="15.75" x14ac:dyDescent="0.25">
      <c r="A165" s="5">
        <v>163</v>
      </c>
      <c r="B165" s="60" t="s">
        <v>1242</v>
      </c>
      <c r="C165" s="6" t="s">
        <v>620</v>
      </c>
      <c r="D165" s="5" t="s">
        <v>394</v>
      </c>
      <c r="E165" s="76">
        <v>1820</v>
      </c>
    </row>
    <row r="166" spans="1:6" ht="15.75" x14ac:dyDescent="0.25">
      <c r="A166" s="5">
        <v>164</v>
      </c>
      <c r="B166" s="60" t="s">
        <v>1243</v>
      </c>
      <c r="C166" s="6" t="s">
        <v>601</v>
      </c>
      <c r="D166" s="5" t="s">
        <v>394</v>
      </c>
      <c r="E166" s="76">
        <v>23870</v>
      </c>
    </row>
    <row r="167" spans="1:6" ht="15.75" x14ac:dyDescent="0.25">
      <c r="A167" s="5">
        <v>165</v>
      </c>
      <c r="B167" s="60" t="s">
        <v>1244</v>
      </c>
      <c r="C167" s="61" t="s">
        <v>390</v>
      </c>
      <c r="D167" s="5" t="s">
        <v>373</v>
      </c>
      <c r="E167" s="76">
        <v>160</v>
      </c>
    </row>
    <row r="168" spans="1:6" ht="18.75" x14ac:dyDescent="0.25">
      <c r="A168" s="5">
        <v>166</v>
      </c>
      <c r="B168" s="60" t="s">
        <v>1245</v>
      </c>
      <c r="C168" s="61" t="s">
        <v>1550</v>
      </c>
      <c r="D168" s="5" t="s">
        <v>368</v>
      </c>
      <c r="E168" s="76">
        <v>6098.4</v>
      </c>
    </row>
    <row r="169" spans="1:6" ht="18.75" x14ac:dyDescent="0.25">
      <c r="A169" s="5">
        <v>167</v>
      </c>
      <c r="B169" s="60" t="s">
        <v>1246</v>
      </c>
      <c r="C169" s="6" t="s">
        <v>1551</v>
      </c>
      <c r="D169" s="5" t="s">
        <v>472</v>
      </c>
      <c r="E169" s="76">
        <v>240</v>
      </c>
    </row>
    <row r="170" spans="1:6" ht="15.75" x14ac:dyDescent="0.25">
      <c r="A170" s="5">
        <v>168</v>
      </c>
      <c r="B170" s="60" t="s">
        <v>1247</v>
      </c>
      <c r="C170" s="61" t="s">
        <v>423</v>
      </c>
      <c r="D170" s="5" t="s">
        <v>368</v>
      </c>
      <c r="E170" s="76">
        <v>240</v>
      </c>
    </row>
    <row r="171" spans="1:6" s="199" customFormat="1" ht="18.75" x14ac:dyDescent="0.25">
      <c r="A171" s="194">
        <v>169</v>
      </c>
      <c r="B171" s="195" t="s">
        <v>1248</v>
      </c>
      <c r="C171" s="196" t="s">
        <v>1552</v>
      </c>
      <c r="D171" s="194" t="s">
        <v>368</v>
      </c>
      <c r="E171" s="197">
        <v>2730</v>
      </c>
      <c r="F171" s="198"/>
    </row>
    <row r="172" spans="1:6" ht="18.75" x14ac:dyDescent="0.25">
      <c r="A172" s="5">
        <v>170</v>
      </c>
      <c r="B172" s="60" t="s">
        <v>1249</v>
      </c>
      <c r="C172" s="61" t="s">
        <v>1553</v>
      </c>
      <c r="D172" s="5" t="s">
        <v>368</v>
      </c>
      <c r="E172" s="76">
        <v>6930</v>
      </c>
    </row>
    <row r="173" spans="1:6" s="144" customFormat="1" ht="15.75" x14ac:dyDescent="0.25">
      <c r="A173" s="139">
        <v>171</v>
      </c>
      <c r="B173" s="140" t="s">
        <v>1250</v>
      </c>
      <c r="C173" s="149" t="s">
        <v>488</v>
      </c>
      <c r="D173" s="150" t="s">
        <v>295</v>
      </c>
      <c r="E173" s="142">
        <v>980</v>
      </c>
      <c r="F173" s="143">
        <f>980000/1000</f>
        <v>980</v>
      </c>
    </row>
    <row r="174" spans="1:6" ht="15.75" x14ac:dyDescent="0.25">
      <c r="A174" s="5">
        <v>172</v>
      </c>
      <c r="B174" s="60" t="s">
        <v>1251</v>
      </c>
      <c r="C174" s="6" t="s">
        <v>526</v>
      </c>
      <c r="D174" s="5" t="s">
        <v>3</v>
      </c>
      <c r="E174" s="76">
        <v>583000</v>
      </c>
    </row>
    <row r="175" spans="1:6" ht="31.5" x14ac:dyDescent="0.25">
      <c r="A175" s="5">
        <v>173</v>
      </c>
      <c r="B175" s="60" t="s">
        <v>1252</v>
      </c>
      <c r="C175" s="6" t="s">
        <v>514</v>
      </c>
      <c r="D175" s="6" t="s">
        <v>497</v>
      </c>
      <c r="E175" s="76">
        <v>176000</v>
      </c>
    </row>
    <row r="176" spans="1:6" ht="15.75" x14ac:dyDescent="0.25">
      <c r="A176" s="5">
        <v>174</v>
      </c>
      <c r="B176" s="60" t="s">
        <v>1253</v>
      </c>
      <c r="C176" s="4" t="s">
        <v>493</v>
      </c>
      <c r="D176" s="62" t="s">
        <v>21</v>
      </c>
      <c r="E176" s="76">
        <v>18180</v>
      </c>
    </row>
    <row r="177" spans="1:6" ht="15.75" x14ac:dyDescent="0.25">
      <c r="A177" s="5">
        <v>175</v>
      </c>
      <c r="B177" s="60" t="s">
        <v>1254</v>
      </c>
      <c r="C177" s="6" t="s">
        <v>322</v>
      </c>
      <c r="D177" s="5" t="s">
        <v>304</v>
      </c>
      <c r="E177" s="76">
        <v>80000</v>
      </c>
    </row>
    <row r="178" spans="1:6" s="162" customFormat="1" ht="15.75" x14ac:dyDescent="0.25">
      <c r="A178" s="154">
        <v>176</v>
      </c>
      <c r="B178" s="159" t="s">
        <v>1255</v>
      </c>
      <c r="C178" s="163" t="s">
        <v>306</v>
      </c>
      <c r="D178" s="154" t="s">
        <v>307</v>
      </c>
      <c r="E178" s="161">
        <v>70000</v>
      </c>
      <c r="F178" s="153"/>
    </row>
    <row r="179" spans="1:6" ht="15.75" x14ac:dyDescent="0.25">
      <c r="A179" s="5">
        <v>177</v>
      </c>
      <c r="B179" s="60" t="s">
        <v>1256</v>
      </c>
      <c r="C179" s="6" t="s">
        <v>305</v>
      </c>
      <c r="D179" s="5" t="s">
        <v>304</v>
      </c>
      <c r="E179" s="76">
        <v>36360</v>
      </c>
    </row>
    <row r="180" spans="1:6" ht="15.75" x14ac:dyDescent="0.25">
      <c r="A180" s="5">
        <v>178</v>
      </c>
      <c r="B180" s="60" t="s">
        <v>1257</v>
      </c>
      <c r="C180" s="61" t="s">
        <v>385</v>
      </c>
      <c r="D180" s="5" t="s">
        <v>80</v>
      </c>
      <c r="E180" s="76">
        <v>1700</v>
      </c>
    </row>
    <row r="181" spans="1:6" s="67" customFormat="1" ht="15.75" x14ac:dyDescent="0.25">
      <c r="A181" s="5">
        <v>179</v>
      </c>
      <c r="B181" s="60" t="s">
        <v>1258</v>
      </c>
      <c r="C181" s="4" t="s">
        <v>492</v>
      </c>
      <c r="D181" s="62" t="s">
        <v>321</v>
      </c>
      <c r="E181" s="78">
        <v>75636</v>
      </c>
      <c r="F181" s="136"/>
    </row>
    <row r="182" spans="1:6" ht="15.75" x14ac:dyDescent="0.25">
      <c r="A182" s="5">
        <v>180</v>
      </c>
      <c r="B182" s="60" t="s">
        <v>1259</v>
      </c>
      <c r="C182" s="4" t="s">
        <v>144</v>
      </c>
      <c r="D182" s="62" t="s">
        <v>128</v>
      </c>
      <c r="E182" s="76">
        <v>75636</v>
      </c>
    </row>
    <row r="183" spans="1:6" ht="15.75" x14ac:dyDescent="0.25">
      <c r="A183" s="5">
        <v>181</v>
      </c>
      <c r="B183" s="60" t="s">
        <v>1260</v>
      </c>
      <c r="C183" s="4" t="s">
        <v>652</v>
      </c>
      <c r="D183" s="62" t="s">
        <v>304</v>
      </c>
      <c r="E183" s="76">
        <v>1818180</v>
      </c>
    </row>
    <row r="184" spans="1:6" ht="15.75" x14ac:dyDescent="0.25">
      <c r="A184" s="5">
        <v>182</v>
      </c>
      <c r="B184" s="60" t="s">
        <v>1261</v>
      </c>
      <c r="C184" s="61" t="s">
        <v>196</v>
      </c>
      <c r="D184" s="5" t="s">
        <v>80</v>
      </c>
      <c r="E184" s="76">
        <v>6600</v>
      </c>
    </row>
    <row r="185" spans="1:6" ht="15.75" x14ac:dyDescent="0.25">
      <c r="A185" s="5">
        <v>183</v>
      </c>
      <c r="B185" s="60" t="s">
        <v>1262</v>
      </c>
      <c r="C185" s="61" t="s">
        <v>237</v>
      </c>
      <c r="D185" s="5" t="s">
        <v>80</v>
      </c>
      <c r="E185" s="76">
        <v>5460</v>
      </c>
    </row>
    <row r="186" spans="1:6" ht="15.75" x14ac:dyDescent="0.25">
      <c r="A186" s="5">
        <v>184</v>
      </c>
      <c r="B186" s="60" t="s">
        <v>1263</v>
      </c>
      <c r="C186" s="61" t="s">
        <v>238</v>
      </c>
      <c r="D186" s="5" t="s">
        <v>80</v>
      </c>
      <c r="E186" s="76">
        <v>5460</v>
      </c>
    </row>
    <row r="187" spans="1:6" ht="15.75" x14ac:dyDescent="0.25">
      <c r="A187" s="5">
        <v>185</v>
      </c>
      <c r="B187" s="60" t="s">
        <v>1264</v>
      </c>
      <c r="C187" s="6" t="s">
        <v>524</v>
      </c>
      <c r="D187" s="5" t="s">
        <v>3</v>
      </c>
      <c r="E187" s="76">
        <v>583000</v>
      </c>
    </row>
    <row r="188" spans="1:6" ht="15.75" x14ac:dyDescent="0.25">
      <c r="A188" s="5">
        <v>186</v>
      </c>
      <c r="B188" s="60" t="s">
        <v>1265</v>
      </c>
      <c r="C188" s="61" t="s">
        <v>402</v>
      </c>
      <c r="D188" s="5" t="s">
        <v>368</v>
      </c>
      <c r="E188" s="76">
        <v>22000</v>
      </c>
    </row>
    <row r="189" spans="1:6" ht="15.75" x14ac:dyDescent="0.25">
      <c r="A189" s="5">
        <v>187</v>
      </c>
      <c r="B189" s="60" t="s">
        <v>1266</v>
      </c>
      <c r="C189" s="61" t="s">
        <v>405</v>
      </c>
      <c r="D189" s="5" t="s">
        <v>368</v>
      </c>
      <c r="E189" s="76">
        <v>132000</v>
      </c>
    </row>
    <row r="190" spans="1:6" ht="15.75" x14ac:dyDescent="0.25">
      <c r="A190" s="5">
        <v>188</v>
      </c>
      <c r="B190" s="60" t="s">
        <v>1267</v>
      </c>
      <c r="C190" s="61" t="s">
        <v>389</v>
      </c>
      <c r="D190" s="5" t="s">
        <v>373</v>
      </c>
      <c r="E190" s="76">
        <v>5600</v>
      </c>
    </row>
    <row r="191" spans="1:6" ht="15.75" x14ac:dyDescent="0.25">
      <c r="A191" s="5">
        <v>189</v>
      </c>
      <c r="B191" s="60" t="s">
        <v>1268</v>
      </c>
      <c r="C191" s="61" t="s">
        <v>395</v>
      </c>
      <c r="D191" s="5" t="s">
        <v>368</v>
      </c>
      <c r="E191" s="76">
        <v>2800</v>
      </c>
    </row>
    <row r="192" spans="1:6" ht="18.75" x14ac:dyDescent="0.25">
      <c r="A192" s="5">
        <v>190</v>
      </c>
      <c r="B192" s="60" t="s">
        <v>1269</v>
      </c>
      <c r="C192" s="61" t="s">
        <v>1554</v>
      </c>
      <c r="D192" s="5" t="s">
        <v>373</v>
      </c>
      <c r="E192" s="76">
        <v>990</v>
      </c>
    </row>
    <row r="193" spans="1:6" ht="18.75" x14ac:dyDescent="0.25">
      <c r="A193" s="5">
        <v>191</v>
      </c>
      <c r="B193" s="60" t="s">
        <v>1270</v>
      </c>
      <c r="C193" s="4" t="s">
        <v>1555</v>
      </c>
      <c r="D193" s="62" t="s">
        <v>295</v>
      </c>
      <c r="E193" s="76">
        <v>660</v>
      </c>
    </row>
    <row r="194" spans="1:6" s="144" customFormat="1" ht="18.75" x14ac:dyDescent="0.25">
      <c r="A194" s="139">
        <v>192</v>
      </c>
      <c r="B194" s="140" t="s">
        <v>1271</v>
      </c>
      <c r="C194" s="149" t="s">
        <v>1695</v>
      </c>
      <c r="D194" s="150" t="s">
        <v>295</v>
      </c>
      <c r="E194" s="142">
        <v>550</v>
      </c>
      <c r="F194" s="143"/>
    </row>
    <row r="195" spans="1:6" ht="18.75" x14ac:dyDescent="0.25">
      <c r="A195" s="5">
        <v>193</v>
      </c>
      <c r="B195" s="60" t="s">
        <v>1272</v>
      </c>
      <c r="C195" s="65" t="s">
        <v>1556</v>
      </c>
      <c r="D195" s="5" t="s">
        <v>380</v>
      </c>
      <c r="E195" s="76">
        <v>2079</v>
      </c>
    </row>
    <row r="196" spans="1:6" ht="18.75" x14ac:dyDescent="0.25">
      <c r="A196" s="5">
        <v>194</v>
      </c>
      <c r="B196" s="60" t="s">
        <v>1273</v>
      </c>
      <c r="C196" s="61" t="s">
        <v>1557</v>
      </c>
      <c r="D196" s="5" t="s">
        <v>373</v>
      </c>
      <c r="E196" s="76">
        <v>2356.1999999999998</v>
      </c>
    </row>
    <row r="197" spans="1:6" s="144" customFormat="1" ht="15.75" x14ac:dyDescent="0.25">
      <c r="A197" s="139">
        <v>195</v>
      </c>
      <c r="B197" s="140" t="s">
        <v>1274</v>
      </c>
      <c r="C197" s="141" t="s">
        <v>379</v>
      </c>
      <c r="D197" s="139" t="s">
        <v>373</v>
      </c>
      <c r="E197" s="142">
        <v>550</v>
      </c>
      <c r="F197" s="143">
        <f>550000/1000</f>
        <v>550</v>
      </c>
    </row>
    <row r="198" spans="1:6" ht="18.75" x14ac:dyDescent="0.25">
      <c r="A198" s="5">
        <v>196</v>
      </c>
      <c r="B198" s="60" t="s">
        <v>1275</v>
      </c>
      <c r="C198" s="4" t="s">
        <v>1558</v>
      </c>
      <c r="D198" s="62" t="s">
        <v>295</v>
      </c>
      <c r="E198" s="76">
        <v>4096.3999999999996</v>
      </c>
    </row>
    <row r="199" spans="1:6" ht="15.75" x14ac:dyDescent="0.25">
      <c r="A199" s="5">
        <v>197</v>
      </c>
      <c r="B199" s="60" t="s">
        <v>1276</v>
      </c>
      <c r="C199" s="6" t="s">
        <v>583</v>
      </c>
      <c r="D199" s="5" t="s">
        <v>295</v>
      </c>
      <c r="E199" s="76">
        <v>18</v>
      </c>
    </row>
    <row r="200" spans="1:6" ht="18.75" x14ac:dyDescent="0.25">
      <c r="A200" s="5">
        <v>198</v>
      </c>
      <c r="B200" s="60" t="s">
        <v>1277</v>
      </c>
      <c r="C200" s="4" t="s">
        <v>1559</v>
      </c>
      <c r="D200" s="62" t="s">
        <v>472</v>
      </c>
      <c r="E200" s="76">
        <v>164000</v>
      </c>
    </row>
    <row r="201" spans="1:6" ht="15.75" x14ac:dyDescent="0.25">
      <c r="A201" s="5">
        <v>199</v>
      </c>
      <c r="B201" s="60" t="s">
        <v>1278</v>
      </c>
      <c r="C201" s="4" t="s">
        <v>655</v>
      </c>
      <c r="D201" s="62" t="s">
        <v>472</v>
      </c>
      <c r="E201" s="76">
        <v>4320</v>
      </c>
    </row>
    <row r="202" spans="1:6" s="144" customFormat="1" ht="18.75" x14ac:dyDescent="0.25">
      <c r="A202" s="139">
        <v>200</v>
      </c>
      <c r="B202" s="140" t="s">
        <v>1279</v>
      </c>
      <c r="C202" s="149" t="s">
        <v>1708</v>
      </c>
      <c r="D202" s="150" t="s">
        <v>472</v>
      </c>
      <c r="E202" s="142">
        <v>25000</v>
      </c>
      <c r="F202" s="143">
        <f>2500000/100</f>
        <v>25000</v>
      </c>
    </row>
    <row r="203" spans="1:6" s="144" customFormat="1" ht="18.75" x14ac:dyDescent="0.25">
      <c r="A203" s="139">
        <v>201</v>
      </c>
      <c r="B203" s="140" t="s">
        <v>1280</v>
      </c>
      <c r="C203" s="141" t="s">
        <v>1702</v>
      </c>
      <c r="D203" s="139" t="s">
        <v>368</v>
      </c>
      <c r="E203" s="142">
        <v>24000</v>
      </c>
      <c r="F203" s="143">
        <f>2400000/100</f>
        <v>24000</v>
      </c>
    </row>
    <row r="204" spans="1:6" ht="18.75" x14ac:dyDescent="0.25">
      <c r="A204" s="5">
        <v>202</v>
      </c>
      <c r="B204" s="60" t="s">
        <v>1281</v>
      </c>
      <c r="C204" s="61" t="s">
        <v>1560</v>
      </c>
      <c r="D204" s="5" t="s">
        <v>373</v>
      </c>
      <c r="E204" s="76">
        <v>770</v>
      </c>
    </row>
    <row r="205" spans="1:6" ht="15.75" x14ac:dyDescent="0.25">
      <c r="A205" s="5">
        <v>203</v>
      </c>
      <c r="B205" s="60" t="s">
        <v>1282</v>
      </c>
      <c r="C205" s="6" t="s">
        <v>666</v>
      </c>
      <c r="D205" s="5" t="s">
        <v>368</v>
      </c>
      <c r="E205" s="76">
        <v>1552</v>
      </c>
    </row>
    <row r="206" spans="1:6" ht="15.75" x14ac:dyDescent="0.25">
      <c r="A206" s="5">
        <v>204</v>
      </c>
      <c r="B206" s="60" t="s">
        <v>1283</v>
      </c>
      <c r="C206" s="6" t="s">
        <v>597</v>
      </c>
      <c r="D206" s="5" t="s">
        <v>373</v>
      </c>
      <c r="E206" s="76">
        <v>840</v>
      </c>
    </row>
    <row r="207" spans="1:6" ht="15.75" x14ac:dyDescent="0.25">
      <c r="A207" s="5">
        <v>205</v>
      </c>
      <c r="B207" s="60" t="s">
        <v>1284</v>
      </c>
      <c r="C207" s="4" t="s">
        <v>129</v>
      </c>
      <c r="D207" s="62" t="s">
        <v>304</v>
      </c>
      <c r="E207" s="76">
        <v>90900</v>
      </c>
    </row>
    <row r="208" spans="1:6" ht="15.75" x14ac:dyDescent="0.25">
      <c r="A208" s="5">
        <v>206</v>
      </c>
      <c r="B208" s="60" t="s">
        <v>1473</v>
      </c>
      <c r="C208" s="61" t="s">
        <v>396</v>
      </c>
      <c r="D208" s="5" t="s">
        <v>368</v>
      </c>
      <c r="E208" s="76">
        <v>700</v>
      </c>
    </row>
    <row r="209" spans="1:6" ht="15.75" x14ac:dyDescent="0.25">
      <c r="A209" s="5">
        <v>207</v>
      </c>
      <c r="B209" s="60" t="s">
        <v>1285</v>
      </c>
      <c r="C209" s="6" t="s">
        <v>618</v>
      </c>
      <c r="D209" s="5" t="s">
        <v>394</v>
      </c>
      <c r="E209" s="76">
        <v>1580</v>
      </c>
    </row>
    <row r="210" spans="1:6" ht="15.75" x14ac:dyDescent="0.25">
      <c r="A210" s="5">
        <v>208</v>
      </c>
      <c r="B210" s="60" t="s">
        <v>1286</v>
      </c>
      <c r="C210" s="4" t="s">
        <v>491</v>
      </c>
      <c r="D210" s="62" t="s">
        <v>472</v>
      </c>
      <c r="E210" s="76">
        <v>14500</v>
      </c>
    </row>
    <row r="211" spans="1:6" s="199" customFormat="1" ht="15.75" x14ac:dyDescent="0.25">
      <c r="A211" s="194">
        <v>209</v>
      </c>
      <c r="B211" s="195" t="s">
        <v>1287</v>
      </c>
      <c r="C211" s="204" t="s">
        <v>635</v>
      </c>
      <c r="D211" s="201" t="s">
        <v>600</v>
      </c>
      <c r="E211" s="197">
        <v>3756</v>
      </c>
      <c r="F211" s="198"/>
    </row>
    <row r="212" spans="1:6" ht="18.75" x14ac:dyDescent="0.25">
      <c r="A212" s="5">
        <v>210</v>
      </c>
      <c r="B212" s="60" t="s">
        <v>1288</v>
      </c>
      <c r="C212" s="61" t="s">
        <v>1561</v>
      </c>
      <c r="D212" s="5" t="s">
        <v>368</v>
      </c>
      <c r="E212" s="76">
        <v>320</v>
      </c>
    </row>
    <row r="213" spans="1:6" ht="18.75" x14ac:dyDescent="0.25">
      <c r="A213" s="5">
        <v>211</v>
      </c>
      <c r="B213" s="60" t="s">
        <v>1289</v>
      </c>
      <c r="C213" s="61" t="s">
        <v>1562</v>
      </c>
      <c r="D213" s="5" t="s">
        <v>398</v>
      </c>
      <c r="E213" s="76">
        <v>6745.2</v>
      </c>
    </row>
    <row r="214" spans="1:6" ht="18.75" x14ac:dyDescent="0.25">
      <c r="A214" s="5">
        <v>212</v>
      </c>
      <c r="B214" s="60" t="s">
        <v>1290</v>
      </c>
      <c r="C214" s="6" t="s">
        <v>1563</v>
      </c>
      <c r="D214" s="5" t="s">
        <v>368</v>
      </c>
      <c r="E214" s="76">
        <v>6776</v>
      </c>
    </row>
    <row r="215" spans="1:6" ht="18.75" x14ac:dyDescent="0.25">
      <c r="A215" s="5">
        <v>213</v>
      </c>
      <c r="B215" s="60" t="s">
        <v>1291</v>
      </c>
      <c r="C215" s="61" t="s">
        <v>1564</v>
      </c>
      <c r="D215" s="5" t="s">
        <v>368</v>
      </c>
      <c r="E215" s="76">
        <v>2695</v>
      </c>
    </row>
    <row r="216" spans="1:6" ht="18.75" x14ac:dyDescent="0.25">
      <c r="A216" s="5">
        <v>214</v>
      </c>
      <c r="B216" s="60" t="s">
        <v>1292</v>
      </c>
      <c r="C216" s="61" t="s">
        <v>1565</v>
      </c>
      <c r="D216" s="5" t="s">
        <v>368</v>
      </c>
      <c r="E216" s="76">
        <v>4620</v>
      </c>
    </row>
    <row r="217" spans="1:6" s="144" customFormat="1" ht="18.75" x14ac:dyDescent="0.25">
      <c r="A217" s="139">
        <v>215</v>
      </c>
      <c r="B217" s="140" t="s">
        <v>1293</v>
      </c>
      <c r="C217" s="141" t="s">
        <v>1705</v>
      </c>
      <c r="D217" s="139" t="s">
        <v>368</v>
      </c>
      <c r="E217" s="142">
        <v>680</v>
      </c>
      <c r="F217" s="143">
        <f>680000/1000</f>
        <v>680</v>
      </c>
    </row>
    <row r="218" spans="1:6" ht="18.75" x14ac:dyDescent="0.25">
      <c r="A218" s="5">
        <v>216</v>
      </c>
      <c r="B218" s="60" t="s">
        <v>1294</v>
      </c>
      <c r="C218" s="61" t="s">
        <v>1566</v>
      </c>
      <c r="D218" s="5" t="s">
        <v>424</v>
      </c>
      <c r="E218" s="76">
        <v>9900</v>
      </c>
    </row>
    <row r="219" spans="1:6" ht="18.75" x14ac:dyDescent="0.25">
      <c r="A219" s="5">
        <v>217</v>
      </c>
      <c r="B219" s="60" t="s">
        <v>1295</v>
      </c>
      <c r="C219" s="6" t="s">
        <v>1567</v>
      </c>
      <c r="D219" s="5" t="s">
        <v>368</v>
      </c>
      <c r="E219" s="76">
        <v>740</v>
      </c>
    </row>
    <row r="220" spans="1:6" ht="18.75" x14ac:dyDescent="0.25">
      <c r="A220" s="5">
        <v>218</v>
      </c>
      <c r="B220" s="60" t="s">
        <v>1296</v>
      </c>
      <c r="C220" s="6" t="s">
        <v>1568</v>
      </c>
      <c r="D220" s="5" t="s">
        <v>472</v>
      </c>
      <c r="E220" s="76">
        <v>540</v>
      </c>
    </row>
    <row r="221" spans="1:6" ht="18.75" x14ac:dyDescent="0.25">
      <c r="A221" s="5">
        <v>219</v>
      </c>
      <c r="B221" s="60" t="s">
        <v>1297</v>
      </c>
      <c r="C221" s="61" t="s">
        <v>1569</v>
      </c>
      <c r="D221" s="5" t="s">
        <v>368</v>
      </c>
      <c r="E221" s="76">
        <v>2180</v>
      </c>
    </row>
    <row r="222" spans="1:6" ht="15.75" x14ac:dyDescent="0.25">
      <c r="A222" s="5">
        <v>220</v>
      </c>
      <c r="B222" s="60" t="s">
        <v>1298</v>
      </c>
      <c r="C222" s="61" t="s">
        <v>392</v>
      </c>
      <c r="D222" s="5" t="s">
        <v>368</v>
      </c>
      <c r="E222" s="76">
        <v>13200</v>
      </c>
    </row>
    <row r="223" spans="1:6" ht="18.75" x14ac:dyDescent="0.25">
      <c r="A223" s="5">
        <v>221</v>
      </c>
      <c r="B223" s="60" t="s">
        <v>1299</v>
      </c>
      <c r="C223" s="6" t="s">
        <v>1570</v>
      </c>
      <c r="D223" s="5" t="s">
        <v>472</v>
      </c>
      <c r="E223" s="76">
        <v>30800</v>
      </c>
    </row>
    <row r="224" spans="1:6" ht="15.75" x14ac:dyDescent="0.25">
      <c r="A224" s="5">
        <v>222</v>
      </c>
      <c r="B224" s="60" t="s">
        <v>1300</v>
      </c>
      <c r="C224" s="61" t="s">
        <v>401</v>
      </c>
      <c r="D224" s="5" t="s">
        <v>368</v>
      </c>
      <c r="E224" s="76">
        <v>3960</v>
      </c>
    </row>
    <row r="225" spans="1:6" ht="15.75" x14ac:dyDescent="0.25">
      <c r="A225" s="5">
        <v>223</v>
      </c>
      <c r="B225" s="60" t="s">
        <v>1301</v>
      </c>
      <c r="C225" s="4" t="s">
        <v>486</v>
      </c>
      <c r="D225" s="62" t="s">
        <v>472</v>
      </c>
      <c r="E225" s="76">
        <v>240</v>
      </c>
    </row>
    <row r="226" spans="1:6" ht="15.75" x14ac:dyDescent="0.25">
      <c r="A226" s="5">
        <v>224</v>
      </c>
      <c r="B226" s="60" t="s">
        <v>1302</v>
      </c>
      <c r="C226" s="6" t="s">
        <v>619</v>
      </c>
      <c r="D226" s="5" t="s">
        <v>394</v>
      </c>
      <c r="E226" s="76">
        <v>1760</v>
      </c>
    </row>
    <row r="227" spans="1:6" ht="18.75" x14ac:dyDescent="0.25">
      <c r="A227" s="5">
        <v>225</v>
      </c>
      <c r="B227" s="60" t="s">
        <v>1303</v>
      </c>
      <c r="C227" s="61" t="s">
        <v>1571</v>
      </c>
      <c r="D227" s="5" t="s">
        <v>368</v>
      </c>
      <c r="E227" s="76">
        <v>1760</v>
      </c>
    </row>
    <row r="228" spans="1:6" ht="15.75" x14ac:dyDescent="0.25">
      <c r="A228" s="5">
        <v>226</v>
      </c>
      <c r="B228" s="60" t="s">
        <v>1304</v>
      </c>
      <c r="C228" s="6" t="s">
        <v>323</v>
      </c>
      <c r="D228" s="5" t="s">
        <v>128</v>
      </c>
      <c r="E228" s="76">
        <v>9100</v>
      </c>
    </row>
    <row r="229" spans="1:6" ht="15.75" x14ac:dyDescent="0.25">
      <c r="A229" s="5">
        <v>227</v>
      </c>
      <c r="B229" s="60" t="s">
        <v>1305</v>
      </c>
      <c r="C229" s="61" t="s">
        <v>429</v>
      </c>
      <c r="D229" s="5" t="s">
        <v>228</v>
      </c>
      <c r="E229" s="76">
        <v>1363640</v>
      </c>
    </row>
    <row r="230" spans="1:6" ht="15.75" x14ac:dyDescent="0.25">
      <c r="A230" s="5">
        <v>228</v>
      </c>
      <c r="B230" s="60" t="s">
        <v>1306</v>
      </c>
      <c r="C230" s="61" t="s">
        <v>432</v>
      </c>
      <c r="D230" s="5" t="s">
        <v>228</v>
      </c>
      <c r="E230" s="76">
        <v>1272720</v>
      </c>
    </row>
    <row r="231" spans="1:6" s="67" customFormat="1" ht="15.75" x14ac:dyDescent="0.25">
      <c r="A231" s="5">
        <v>229</v>
      </c>
      <c r="B231" s="60" t="s">
        <v>1307</v>
      </c>
      <c r="C231" s="6" t="s">
        <v>554</v>
      </c>
      <c r="D231" s="5" t="s">
        <v>475</v>
      </c>
      <c r="E231" s="88">
        <v>85000000</v>
      </c>
      <c r="F231" s="136"/>
    </row>
    <row r="232" spans="1:6" ht="15.75" x14ac:dyDescent="0.25">
      <c r="A232" s="5">
        <v>230</v>
      </c>
      <c r="B232" s="60" t="s">
        <v>1308</v>
      </c>
      <c r="C232" s="4" t="s">
        <v>477</v>
      </c>
      <c r="D232" s="62" t="s">
        <v>475</v>
      </c>
      <c r="E232" s="76">
        <v>27272720</v>
      </c>
    </row>
    <row r="233" spans="1:6" s="162" customFormat="1" ht="15.75" x14ac:dyDescent="0.25">
      <c r="A233" s="154">
        <v>231</v>
      </c>
      <c r="B233" s="159" t="s">
        <v>1309</v>
      </c>
      <c r="C233" s="163" t="s">
        <v>547</v>
      </c>
      <c r="D233" s="154" t="s">
        <v>525</v>
      </c>
      <c r="E233" s="161">
        <v>13636000</v>
      </c>
      <c r="F233" s="153"/>
    </row>
    <row r="234" spans="1:6" ht="15.75" x14ac:dyDescent="0.25">
      <c r="A234" s="5">
        <v>232</v>
      </c>
      <c r="B234" s="60" t="s">
        <v>1310</v>
      </c>
      <c r="C234" s="4" t="s">
        <v>478</v>
      </c>
      <c r="D234" s="62" t="s">
        <v>475</v>
      </c>
      <c r="E234" s="76">
        <v>50909100</v>
      </c>
    </row>
    <row r="235" spans="1:6" ht="15.75" x14ac:dyDescent="0.25">
      <c r="A235" s="5">
        <v>233</v>
      </c>
      <c r="B235" s="60" t="s">
        <v>1311</v>
      </c>
      <c r="C235" s="4" t="s">
        <v>1572</v>
      </c>
      <c r="D235" s="62" t="s">
        <v>475</v>
      </c>
      <c r="E235" s="76">
        <v>50909100</v>
      </c>
    </row>
    <row r="236" spans="1:6" ht="15.75" x14ac:dyDescent="0.25">
      <c r="A236" s="5">
        <v>234</v>
      </c>
      <c r="B236" s="60" t="s">
        <v>1312</v>
      </c>
      <c r="C236" s="4" t="s">
        <v>474</v>
      </c>
      <c r="D236" s="62" t="s">
        <v>475</v>
      </c>
      <c r="E236" s="76">
        <v>27272720</v>
      </c>
    </row>
    <row r="237" spans="1:6" ht="15.75" x14ac:dyDescent="0.25">
      <c r="A237" s="5">
        <v>235</v>
      </c>
      <c r="B237" s="60" t="s">
        <v>1313</v>
      </c>
      <c r="C237" s="4" t="s">
        <v>1573</v>
      </c>
      <c r="D237" s="62" t="s">
        <v>475</v>
      </c>
      <c r="E237" s="76">
        <v>60000000</v>
      </c>
    </row>
    <row r="238" spans="1:6" ht="15.75" x14ac:dyDescent="0.25">
      <c r="A238" s="5">
        <v>236</v>
      </c>
      <c r="B238" s="60" t="s">
        <v>1314</v>
      </c>
      <c r="C238" s="61" t="s">
        <v>447</v>
      </c>
      <c r="D238" s="5" t="s">
        <v>228</v>
      </c>
      <c r="E238" s="76">
        <v>9090900</v>
      </c>
    </row>
    <row r="239" spans="1:6" ht="15.75" x14ac:dyDescent="0.25">
      <c r="A239" s="5">
        <v>237</v>
      </c>
      <c r="B239" s="60" t="s">
        <v>1315</v>
      </c>
      <c r="C239" s="4" t="s">
        <v>496</v>
      </c>
      <c r="D239" s="62" t="s">
        <v>475</v>
      </c>
      <c r="E239" s="76">
        <v>9090900</v>
      </c>
    </row>
    <row r="240" spans="1:6" ht="15.75" x14ac:dyDescent="0.25">
      <c r="A240" s="5">
        <v>238</v>
      </c>
      <c r="B240" s="60" t="s">
        <v>1316</v>
      </c>
      <c r="C240" s="61" t="s">
        <v>446</v>
      </c>
      <c r="D240" s="5" t="s">
        <v>228</v>
      </c>
      <c r="E240" s="76">
        <v>818180</v>
      </c>
    </row>
    <row r="241" spans="1:6" ht="15.75" x14ac:dyDescent="0.25">
      <c r="A241" s="5">
        <v>239</v>
      </c>
      <c r="B241" s="60" t="s">
        <v>1317</v>
      </c>
      <c r="C241" s="6" t="s">
        <v>585</v>
      </c>
      <c r="D241" s="5" t="s">
        <v>525</v>
      </c>
      <c r="E241" s="76">
        <v>1363640</v>
      </c>
    </row>
    <row r="242" spans="1:6" ht="15.75" x14ac:dyDescent="0.25">
      <c r="A242" s="5">
        <v>240</v>
      </c>
      <c r="B242" s="60" t="s">
        <v>1318</v>
      </c>
      <c r="C242" s="61" t="s">
        <v>431</v>
      </c>
      <c r="D242" s="5" t="s">
        <v>368</v>
      </c>
      <c r="E242" s="76">
        <v>13520</v>
      </c>
    </row>
    <row r="243" spans="1:6" ht="18.75" x14ac:dyDescent="0.25">
      <c r="A243" s="5">
        <v>241</v>
      </c>
      <c r="B243" s="60" t="s">
        <v>1319</v>
      </c>
      <c r="C243" s="4" t="s">
        <v>1574</v>
      </c>
      <c r="D243" s="62" t="s">
        <v>472</v>
      </c>
      <c r="E243" s="76">
        <v>11457.6</v>
      </c>
    </row>
    <row r="244" spans="1:6" ht="18.75" x14ac:dyDescent="0.25">
      <c r="A244" s="5">
        <v>242</v>
      </c>
      <c r="B244" s="60" t="s">
        <v>1320</v>
      </c>
      <c r="C244" s="61" t="s">
        <v>1575</v>
      </c>
      <c r="D244" s="5" t="s">
        <v>368</v>
      </c>
      <c r="E244" s="76">
        <v>2956.8</v>
      </c>
    </row>
    <row r="245" spans="1:6" ht="18.75" x14ac:dyDescent="0.25">
      <c r="A245" s="5">
        <v>243</v>
      </c>
      <c r="B245" s="60" t="s">
        <v>1321</v>
      </c>
      <c r="C245" s="61" t="s">
        <v>1576</v>
      </c>
      <c r="D245" s="5" t="s">
        <v>368</v>
      </c>
      <c r="E245" s="76">
        <v>4400</v>
      </c>
    </row>
    <row r="246" spans="1:6" ht="15.75" x14ac:dyDescent="0.25">
      <c r="A246" s="5">
        <v>244</v>
      </c>
      <c r="B246" s="60" t="s">
        <v>1322</v>
      </c>
      <c r="C246" s="6" t="s">
        <v>589</v>
      </c>
      <c r="D246" s="5" t="s">
        <v>480</v>
      </c>
      <c r="E246" s="76">
        <v>1078</v>
      </c>
    </row>
    <row r="247" spans="1:6" ht="15.75" x14ac:dyDescent="0.25">
      <c r="A247" s="5">
        <v>245</v>
      </c>
      <c r="B247" s="60" t="s">
        <v>1323</v>
      </c>
      <c r="C247" s="6" t="s">
        <v>588</v>
      </c>
      <c r="D247" s="5" t="s">
        <v>480</v>
      </c>
      <c r="E247" s="76">
        <v>660</v>
      </c>
    </row>
    <row r="248" spans="1:6" s="13" customFormat="1" ht="15.75" x14ac:dyDescent="0.25">
      <c r="A248" s="5">
        <v>246</v>
      </c>
      <c r="B248" s="60" t="s">
        <v>1324</v>
      </c>
      <c r="C248" s="61" t="s">
        <v>412</v>
      </c>
      <c r="D248" s="5" t="s">
        <v>368</v>
      </c>
      <c r="E248" s="76">
        <v>3400</v>
      </c>
      <c r="F248" s="137"/>
    </row>
    <row r="249" spans="1:6" s="13" customFormat="1" ht="15.75" x14ac:dyDescent="0.25">
      <c r="A249" s="5">
        <v>247</v>
      </c>
      <c r="B249" s="60" t="s">
        <v>1325</v>
      </c>
      <c r="C249" s="6" t="s">
        <v>535</v>
      </c>
      <c r="D249" s="5" t="s">
        <v>3</v>
      </c>
      <c r="E249" s="76">
        <v>42068000</v>
      </c>
      <c r="F249" s="137"/>
    </row>
    <row r="250" spans="1:6" s="13" customFormat="1" ht="18.75" x14ac:dyDescent="0.25">
      <c r="A250" s="5">
        <v>248</v>
      </c>
      <c r="B250" s="60" t="s">
        <v>1326</v>
      </c>
      <c r="C250" s="4" t="s">
        <v>1577</v>
      </c>
      <c r="D250" s="62" t="s">
        <v>472</v>
      </c>
      <c r="E250" s="76">
        <v>8800</v>
      </c>
      <c r="F250" s="137"/>
    </row>
    <row r="251" spans="1:6" s="13" customFormat="1" ht="15.75" x14ac:dyDescent="0.25">
      <c r="A251" s="5">
        <v>249</v>
      </c>
      <c r="B251" s="60" t="s">
        <v>1327</v>
      </c>
      <c r="C251" s="6" t="s">
        <v>553</v>
      </c>
      <c r="D251" s="5" t="s">
        <v>6</v>
      </c>
      <c r="E251" s="88">
        <v>2469000</v>
      </c>
      <c r="F251" s="137"/>
    </row>
    <row r="252" spans="1:6" s="13" customFormat="1" ht="15.75" x14ac:dyDescent="0.25">
      <c r="A252" s="5">
        <v>250</v>
      </c>
      <c r="B252" s="60" t="s">
        <v>1328</v>
      </c>
      <c r="C252" s="6" t="s">
        <v>529</v>
      </c>
      <c r="D252" s="5" t="s">
        <v>3</v>
      </c>
      <c r="E252" s="88">
        <v>7878000</v>
      </c>
      <c r="F252" s="137"/>
    </row>
    <row r="253" spans="1:6" s="13" customFormat="1" ht="15.75" x14ac:dyDescent="0.25">
      <c r="A253" s="5">
        <v>251</v>
      </c>
      <c r="B253" s="60" t="s">
        <v>1329</v>
      </c>
      <c r="C253" s="6" t="s">
        <v>689</v>
      </c>
      <c r="D253" s="5" t="s">
        <v>155</v>
      </c>
      <c r="E253" s="76">
        <v>18180</v>
      </c>
      <c r="F253" s="137"/>
    </row>
    <row r="254" spans="1:6" ht="15.75" x14ac:dyDescent="0.25">
      <c r="A254" s="5">
        <v>252</v>
      </c>
      <c r="B254" s="60" t="s">
        <v>1330</v>
      </c>
      <c r="C254" s="6" t="s">
        <v>115</v>
      </c>
      <c r="D254" s="5" t="s">
        <v>42</v>
      </c>
      <c r="E254" s="76">
        <v>363640</v>
      </c>
    </row>
    <row r="255" spans="1:6" ht="18.75" x14ac:dyDescent="0.25">
      <c r="A255" s="5">
        <v>253</v>
      </c>
      <c r="B255" s="60" t="s">
        <v>1331</v>
      </c>
      <c r="C255" s="6" t="s">
        <v>1713</v>
      </c>
      <c r="D255" s="5" t="s">
        <v>459</v>
      </c>
      <c r="E255" s="76">
        <v>54545460</v>
      </c>
    </row>
    <row r="256" spans="1:6" s="67" customFormat="1" ht="47.25" customHeight="1" x14ac:dyDescent="0.25">
      <c r="A256" s="5">
        <v>254</v>
      </c>
      <c r="B256" s="60" t="s">
        <v>1332</v>
      </c>
      <c r="C256" s="133" t="s">
        <v>687</v>
      </c>
      <c r="D256" s="129" t="s">
        <v>459</v>
      </c>
      <c r="E256" s="131"/>
      <c r="F256" s="138" t="s">
        <v>1636</v>
      </c>
    </row>
    <row r="257" spans="1:6" s="67" customFormat="1" ht="51" customHeight="1" x14ac:dyDescent="0.25">
      <c r="A257" s="5">
        <v>255</v>
      </c>
      <c r="B257" s="60" t="s">
        <v>1333</v>
      </c>
      <c r="C257" s="133" t="s">
        <v>687</v>
      </c>
      <c r="D257" s="129" t="s">
        <v>6</v>
      </c>
      <c r="E257" s="131"/>
      <c r="F257" s="138" t="s">
        <v>1636</v>
      </c>
    </row>
    <row r="258" spans="1:6" ht="18.75" x14ac:dyDescent="0.25">
      <c r="A258" s="5">
        <v>256</v>
      </c>
      <c r="B258" s="60" t="s">
        <v>1334</v>
      </c>
      <c r="C258" s="6" t="s">
        <v>1712</v>
      </c>
      <c r="D258" s="5" t="s">
        <v>459</v>
      </c>
      <c r="E258" s="76">
        <v>54545460</v>
      </c>
    </row>
    <row r="259" spans="1:6" ht="18.75" x14ac:dyDescent="0.25">
      <c r="A259" s="5">
        <v>257</v>
      </c>
      <c r="B259" s="60" t="s">
        <v>1335</v>
      </c>
      <c r="C259" s="6" t="s">
        <v>1578</v>
      </c>
      <c r="D259" s="5" t="s">
        <v>459</v>
      </c>
      <c r="E259" s="76">
        <v>54545460</v>
      </c>
    </row>
    <row r="260" spans="1:6" ht="15.75" x14ac:dyDescent="0.25">
      <c r="A260" s="5">
        <v>258</v>
      </c>
      <c r="B260" s="60" t="s">
        <v>1336</v>
      </c>
      <c r="C260" s="4" t="s">
        <v>494</v>
      </c>
      <c r="D260" s="62" t="s">
        <v>295</v>
      </c>
      <c r="E260" s="76">
        <v>140</v>
      </c>
    </row>
    <row r="261" spans="1:6" ht="15.75" x14ac:dyDescent="0.25">
      <c r="A261" s="5">
        <v>259</v>
      </c>
      <c r="B261" s="60" t="s">
        <v>1337</v>
      </c>
      <c r="C261" s="6" t="s">
        <v>613</v>
      </c>
      <c r="D261" s="5" t="s">
        <v>368</v>
      </c>
      <c r="E261" s="76">
        <v>4080</v>
      </c>
    </row>
    <row r="262" spans="1:6" ht="15.75" x14ac:dyDescent="0.25">
      <c r="A262" s="5">
        <v>260</v>
      </c>
      <c r="B262" s="60" t="s">
        <v>1338</v>
      </c>
      <c r="C262" s="65" t="s">
        <v>381</v>
      </c>
      <c r="D262" s="5" t="s">
        <v>380</v>
      </c>
      <c r="E262" s="76">
        <v>41272</v>
      </c>
    </row>
    <row r="263" spans="1:6" ht="15.75" x14ac:dyDescent="0.25">
      <c r="A263" s="5">
        <v>261</v>
      </c>
      <c r="B263" s="60" t="s">
        <v>1339</v>
      </c>
      <c r="C263" s="65" t="s">
        <v>382</v>
      </c>
      <c r="D263" s="5" t="s">
        <v>380</v>
      </c>
      <c r="E263" s="76">
        <v>816</v>
      </c>
    </row>
    <row r="264" spans="1:6" ht="15.75" x14ac:dyDescent="0.25">
      <c r="A264" s="5">
        <v>262</v>
      </c>
      <c r="B264" s="60" t="s">
        <v>1340</v>
      </c>
      <c r="C264" s="61" t="s">
        <v>435</v>
      </c>
      <c r="D264" s="5" t="s">
        <v>368</v>
      </c>
      <c r="E264" s="76">
        <v>17040</v>
      </c>
    </row>
    <row r="265" spans="1:6" s="144" customFormat="1" ht="18.75" x14ac:dyDescent="0.25">
      <c r="A265" s="139">
        <v>263</v>
      </c>
      <c r="B265" s="140" t="s">
        <v>1621</v>
      </c>
      <c r="C265" s="141" t="s">
        <v>1703</v>
      </c>
      <c r="D265" s="139" t="s">
        <v>424</v>
      </c>
      <c r="E265" s="142">
        <v>1100</v>
      </c>
      <c r="F265" s="143">
        <f>1100000/1000</f>
        <v>1100</v>
      </c>
    </row>
    <row r="266" spans="1:6" ht="18.75" x14ac:dyDescent="0.25">
      <c r="A266" s="5">
        <v>264</v>
      </c>
      <c r="B266" s="60" t="s">
        <v>1341</v>
      </c>
      <c r="C266" s="61" t="s">
        <v>1579</v>
      </c>
      <c r="D266" s="5" t="s">
        <v>368</v>
      </c>
      <c r="E266" s="76">
        <v>6700</v>
      </c>
    </row>
    <row r="267" spans="1:6" ht="31.5" x14ac:dyDescent="0.25">
      <c r="A267" s="5">
        <v>265</v>
      </c>
      <c r="B267" s="60" t="s">
        <v>1342</v>
      </c>
      <c r="C267" s="61" t="s">
        <v>451</v>
      </c>
      <c r="D267" s="5" t="s">
        <v>80</v>
      </c>
      <c r="E267" s="76">
        <v>9000000</v>
      </c>
    </row>
    <row r="268" spans="1:6" ht="15.75" x14ac:dyDescent="0.25">
      <c r="A268" s="5">
        <v>266</v>
      </c>
      <c r="B268" s="60" t="s">
        <v>1343</v>
      </c>
      <c r="C268" s="6" t="s">
        <v>303</v>
      </c>
      <c r="D268" s="5" t="s">
        <v>304</v>
      </c>
      <c r="E268" s="76">
        <v>272720</v>
      </c>
    </row>
    <row r="269" spans="1:6" ht="15.6" x14ac:dyDescent="0.3">
      <c r="A269" s="5">
        <v>267</v>
      </c>
      <c r="B269" s="60" t="s">
        <v>1344</v>
      </c>
      <c r="C269" s="6" t="s">
        <v>621</v>
      </c>
      <c r="D269" s="5" t="s">
        <v>394</v>
      </c>
      <c r="E269" s="76">
        <v>58180</v>
      </c>
    </row>
    <row r="270" spans="1:6" s="162" customFormat="1" ht="15.6" x14ac:dyDescent="0.3">
      <c r="A270" s="154">
        <v>268</v>
      </c>
      <c r="B270" s="159" t="s">
        <v>1345</v>
      </c>
      <c r="C270" s="164" t="s">
        <v>384</v>
      </c>
      <c r="D270" s="154" t="s">
        <v>368</v>
      </c>
      <c r="E270" s="161">
        <v>192000</v>
      </c>
      <c r="F270" s="153">
        <f>4800000/25</f>
        <v>192000</v>
      </c>
    </row>
    <row r="271" spans="1:6" s="162" customFormat="1" ht="31.15" x14ac:dyDescent="0.3">
      <c r="A271" s="154">
        <v>269</v>
      </c>
      <c r="B271" s="159" t="s">
        <v>1346</v>
      </c>
      <c r="C271" s="155" t="s">
        <v>695</v>
      </c>
      <c r="D271" s="160" t="s">
        <v>472</v>
      </c>
      <c r="E271" s="161">
        <v>100800</v>
      </c>
      <c r="F271" s="153"/>
    </row>
    <row r="272" spans="1:6" ht="15.6" x14ac:dyDescent="0.3">
      <c r="A272" s="5">
        <v>270</v>
      </c>
      <c r="B272" s="60" t="s">
        <v>1347</v>
      </c>
      <c r="C272" s="61" t="s">
        <v>400</v>
      </c>
      <c r="D272" s="5" t="s">
        <v>368</v>
      </c>
      <c r="E272" s="76">
        <v>214918</v>
      </c>
    </row>
    <row r="273" spans="1:6" ht="18" x14ac:dyDescent="0.3">
      <c r="A273" s="5">
        <v>271</v>
      </c>
      <c r="B273" s="60" t="s">
        <v>1348</v>
      </c>
      <c r="C273" s="4" t="s">
        <v>1580</v>
      </c>
      <c r="D273" s="62" t="s">
        <v>472</v>
      </c>
      <c r="E273" s="76">
        <v>180</v>
      </c>
    </row>
    <row r="274" spans="1:6" ht="18" x14ac:dyDescent="0.3">
      <c r="A274" s="5">
        <v>272</v>
      </c>
      <c r="B274" s="60" t="s">
        <v>1349</v>
      </c>
      <c r="C274" s="61" t="s">
        <v>1581</v>
      </c>
      <c r="D274" s="5" t="s">
        <v>368</v>
      </c>
      <c r="E274" s="76">
        <v>18180</v>
      </c>
    </row>
    <row r="275" spans="1:6" ht="18" x14ac:dyDescent="0.3">
      <c r="A275" s="5">
        <v>273</v>
      </c>
      <c r="B275" s="60" t="s">
        <v>1350</v>
      </c>
      <c r="C275" s="4" t="s">
        <v>1582</v>
      </c>
      <c r="D275" s="62" t="s">
        <v>472</v>
      </c>
      <c r="E275" s="76">
        <v>5959.8</v>
      </c>
    </row>
    <row r="276" spans="1:6" ht="15.6" x14ac:dyDescent="0.3">
      <c r="A276" s="5">
        <v>274</v>
      </c>
      <c r="B276" s="60" t="s">
        <v>1351</v>
      </c>
      <c r="C276" s="6" t="s">
        <v>692</v>
      </c>
      <c r="D276" s="5" t="s">
        <v>368</v>
      </c>
      <c r="E276" s="76">
        <v>3600</v>
      </c>
    </row>
    <row r="277" spans="1:6" s="144" customFormat="1" ht="18" x14ac:dyDescent="0.3">
      <c r="A277" s="139">
        <v>275</v>
      </c>
      <c r="B277" s="140" t="s">
        <v>1352</v>
      </c>
      <c r="C277" s="149" t="s">
        <v>1706</v>
      </c>
      <c r="D277" s="150" t="s">
        <v>472</v>
      </c>
      <c r="E277" s="142">
        <v>700</v>
      </c>
      <c r="F277" s="143">
        <f>350000/500</f>
        <v>700</v>
      </c>
    </row>
    <row r="278" spans="1:6" ht="18" x14ac:dyDescent="0.3">
      <c r="A278" s="5">
        <v>276</v>
      </c>
      <c r="B278" s="60" t="s">
        <v>1353</v>
      </c>
      <c r="C278" s="61" t="s">
        <v>1583</v>
      </c>
      <c r="D278" s="5" t="s">
        <v>368</v>
      </c>
      <c r="E278" s="76">
        <v>4800</v>
      </c>
    </row>
    <row r="279" spans="1:6" ht="18.75" x14ac:dyDescent="0.25">
      <c r="A279" s="5">
        <v>277</v>
      </c>
      <c r="B279" s="60" t="s">
        <v>1354</v>
      </c>
      <c r="C279" s="4" t="s">
        <v>1584</v>
      </c>
      <c r="D279" s="62" t="s">
        <v>475</v>
      </c>
      <c r="E279" s="76">
        <v>44000</v>
      </c>
    </row>
    <row r="280" spans="1:6" ht="18" x14ac:dyDescent="0.3">
      <c r="A280" s="5">
        <v>278</v>
      </c>
      <c r="B280" s="60" t="s">
        <v>1355</v>
      </c>
      <c r="C280" s="61" t="s">
        <v>1585</v>
      </c>
      <c r="D280" s="5" t="s">
        <v>368</v>
      </c>
      <c r="E280" s="76">
        <v>2000</v>
      </c>
    </row>
    <row r="281" spans="1:6" ht="18" x14ac:dyDescent="0.3">
      <c r="A281" s="5">
        <v>279</v>
      </c>
      <c r="B281" s="60" t="s">
        <v>1356</v>
      </c>
      <c r="C281" s="61" t="s">
        <v>1586</v>
      </c>
      <c r="D281" s="5" t="s">
        <v>368</v>
      </c>
      <c r="E281" s="76">
        <v>1800</v>
      </c>
    </row>
    <row r="282" spans="1:6" ht="18.75" x14ac:dyDescent="0.25">
      <c r="A282" s="5">
        <v>280</v>
      </c>
      <c r="B282" s="60" t="s">
        <v>1357</v>
      </c>
      <c r="C282" s="4" t="s">
        <v>1587</v>
      </c>
      <c r="D282" s="62" t="s">
        <v>243</v>
      </c>
      <c r="E282" s="76">
        <v>1232</v>
      </c>
    </row>
    <row r="283" spans="1:6" ht="18" x14ac:dyDescent="0.3">
      <c r="A283" s="5">
        <v>281</v>
      </c>
      <c r="B283" s="60" t="s">
        <v>1358</v>
      </c>
      <c r="C283" s="4" t="s">
        <v>1588</v>
      </c>
      <c r="D283" s="62" t="s">
        <v>472</v>
      </c>
      <c r="E283" s="76">
        <v>1863.4</v>
      </c>
    </row>
    <row r="284" spans="1:6" s="144" customFormat="1" ht="18" x14ac:dyDescent="0.3">
      <c r="A284" s="139">
        <v>282</v>
      </c>
      <c r="B284" s="140" t="s">
        <v>1359</v>
      </c>
      <c r="C284" s="141" t="s">
        <v>1700</v>
      </c>
      <c r="D284" s="139" t="s">
        <v>368</v>
      </c>
      <c r="E284" s="142">
        <v>650</v>
      </c>
      <c r="F284" s="143">
        <f>650000/1000</f>
        <v>650</v>
      </c>
    </row>
    <row r="285" spans="1:6" ht="18" x14ac:dyDescent="0.3">
      <c r="A285" s="5">
        <v>283</v>
      </c>
      <c r="B285" s="60" t="s">
        <v>1360</v>
      </c>
      <c r="C285" s="4" t="s">
        <v>1589</v>
      </c>
      <c r="D285" s="62" t="s">
        <v>472</v>
      </c>
      <c r="E285" s="76">
        <v>39600</v>
      </c>
    </row>
    <row r="286" spans="1:6" ht="18" x14ac:dyDescent="0.3">
      <c r="A286" s="5">
        <v>284</v>
      </c>
      <c r="B286" s="60" t="s">
        <v>1361</v>
      </c>
      <c r="C286" s="61" t="s">
        <v>1590</v>
      </c>
      <c r="D286" s="5" t="s">
        <v>368</v>
      </c>
      <c r="E286" s="76">
        <v>1100</v>
      </c>
    </row>
    <row r="287" spans="1:6" ht="18" x14ac:dyDescent="0.3">
      <c r="A287" s="5">
        <v>285</v>
      </c>
      <c r="B287" s="60" t="s">
        <v>1362</v>
      </c>
      <c r="C287" s="61" t="s">
        <v>1591</v>
      </c>
      <c r="D287" s="5" t="s">
        <v>368</v>
      </c>
      <c r="E287" s="76">
        <v>47200</v>
      </c>
    </row>
    <row r="288" spans="1:6" ht="18" x14ac:dyDescent="0.3">
      <c r="A288" s="5">
        <v>286</v>
      </c>
      <c r="B288" s="60" t="s">
        <v>1363</v>
      </c>
      <c r="C288" s="61" t="s">
        <v>1592</v>
      </c>
      <c r="D288" s="5" t="s">
        <v>368</v>
      </c>
      <c r="E288" s="76">
        <v>44000</v>
      </c>
    </row>
    <row r="289" spans="1:6" ht="15.6" x14ac:dyDescent="0.3">
      <c r="A289" s="5">
        <v>287</v>
      </c>
      <c r="B289" s="60" t="s">
        <v>1364</v>
      </c>
      <c r="C289" s="6" t="s">
        <v>605</v>
      </c>
      <c r="D289" s="5" t="s">
        <v>368</v>
      </c>
      <c r="E289" s="76">
        <v>22000</v>
      </c>
    </row>
    <row r="290" spans="1:6" ht="18" x14ac:dyDescent="0.3">
      <c r="A290" s="5">
        <v>288</v>
      </c>
      <c r="B290" s="60" t="s">
        <v>1365</v>
      </c>
      <c r="C290" s="61" t="s">
        <v>1593</v>
      </c>
      <c r="D290" s="5" t="s">
        <v>368</v>
      </c>
      <c r="E290" s="76">
        <v>4540</v>
      </c>
    </row>
    <row r="291" spans="1:6" ht="18" x14ac:dyDescent="0.3">
      <c r="A291" s="5">
        <v>289</v>
      </c>
      <c r="B291" s="60" t="s">
        <v>1366</v>
      </c>
      <c r="C291" s="4" t="s">
        <v>1594</v>
      </c>
      <c r="D291" s="62" t="s">
        <v>472</v>
      </c>
      <c r="E291" s="76">
        <v>216</v>
      </c>
    </row>
    <row r="292" spans="1:6" s="144" customFormat="1" ht="15.6" x14ac:dyDescent="0.3">
      <c r="A292" s="139">
        <v>290</v>
      </c>
      <c r="B292" s="140" t="s">
        <v>1367</v>
      </c>
      <c r="C292" s="141" t="s">
        <v>391</v>
      </c>
      <c r="D292" s="139" t="s">
        <v>368</v>
      </c>
      <c r="E292" s="142">
        <v>550</v>
      </c>
      <c r="F292" s="143">
        <f>550000/1000</f>
        <v>550</v>
      </c>
    </row>
    <row r="293" spans="1:6" ht="15.6" x14ac:dyDescent="0.3">
      <c r="A293" s="5">
        <v>291</v>
      </c>
      <c r="B293" s="60" t="s">
        <v>1368</v>
      </c>
      <c r="C293" s="61" t="s">
        <v>377</v>
      </c>
      <c r="D293" s="5" t="s">
        <v>373</v>
      </c>
      <c r="E293" s="76">
        <v>2200</v>
      </c>
    </row>
    <row r="294" spans="1:6" ht="15.6" x14ac:dyDescent="0.3">
      <c r="A294" s="5">
        <v>292</v>
      </c>
      <c r="B294" s="60" t="s">
        <v>1369</v>
      </c>
      <c r="C294" s="61" t="s">
        <v>427</v>
      </c>
      <c r="D294" s="5" t="s">
        <v>424</v>
      </c>
      <c r="E294" s="76">
        <v>16360</v>
      </c>
    </row>
    <row r="295" spans="1:6" ht="18" x14ac:dyDescent="0.3">
      <c r="A295" s="5">
        <v>293</v>
      </c>
      <c r="B295" s="60" t="s">
        <v>1370</v>
      </c>
      <c r="C295" s="4" t="s">
        <v>1595</v>
      </c>
      <c r="D295" s="62" t="s">
        <v>472</v>
      </c>
      <c r="E295" s="76">
        <v>140</v>
      </c>
    </row>
    <row r="296" spans="1:6" ht="18" x14ac:dyDescent="0.3">
      <c r="A296" s="5">
        <v>294</v>
      </c>
      <c r="B296" s="60" t="s">
        <v>1371</v>
      </c>
      <c r="C296" s="6" t="s">
        <v>1596</v>
      </c>
      <c r="D296" s="5" t="s">
        <v>424</v>
      </c>
      <c r="E296" s="76">
        <v>2640</v>
      </c>
    </row>
    <row r="297" spans="1:6" s="144" customFormat="1" ht="15.6" x14ac:dyDescent="0.3">
      <c r="A297" s="139">
        <v>295</v>
      </c>
      <c r="B297" s="140" t="s">
        <v>1372</v>
      </c>
      <c r="C297" s="141" t="s">
        <v>378</v>
      </c>
      <c r="D297" s="139" t="s">
        <v>368</v>
      </c>
      <c r="E297" s="142">
        <v>400</v>
      </c>
      <c r="F297" s="143">
        <f>400000/1000</f>
        <v>400</v>
      </c>
    </row>
    <row r="298" spans="1:6" ht="15.6" x14ac:dyDescent="0.3">
      <c r="A298" s="5">
        <v>296</v>
      </c>
      <c r="B298" s="60" t="s">
        <v>1373</v>
      </c>
      <c r="C298" s="61" t="s">
        <v>415</v>
      </c>
      <c r="D298" s="5" t="s">
        <v>368</v>
      </c>
      <c r="E298" s="76">
        <v>16360</v>
      </c>
    </row>
    <row r="299" spans="1:6" s="13" customFormat="1" ht="18" x14ac:dyDescent="0.3">
      <c r="A299" s="5">
        <v>297</v>
      </c>
      <c r="B299" s="60" t="s">
        <v>1374</v>
      </c>
      <c r="C299" s="6" t="s">
        <v>1597</v>
      </c>
      <c r="D299" s="5" t="s">
        <v>368</v>
      </c>
      <c r="E299" s="76">
        <v>2000</v>
      </c>
      <c r="F299" s="137"/>
    </row>
    <row r="300" spans="1:6" ht="15.6" x14ac:dyDescent="0.3">
      <c r="A300" s="5">
        <v>298</v>
      </c>
      <c r="B300" s="60" t="s">
        <v>1375</v>
      </c>
      <c r="C300" s="4" t="s">
        <v>656</v>
      </c>
      <c r="D300" s="62" t="s">
        <v>472</v>
      </c>
      <c r="E300" s="76">
        <v>16360</v>
      </c>
    </row>
    <row r="301" spans="1:6" ht="15.6" x14ac:dyDescent="0.3">
      <c r="A301" s="5">
        <v>299</v>
      </c>
      <c r="B301" s="60" t="s">
        <v>1376</v>
      </c>
      <c r="C301" s="4" t="s">
        <v>490</v>
      </c>
      <c r="D301" s="62" t="s">
        <v>295</v>
      </c>
      <c r="E301" s="76">
        <v>360</v>
      </c>
    </row>
    <row r="302" spans="1:6" ht="34.5" x14ac:dyDescent="0.25">
      <c r="A302" s="5">
        <v>300</v>
      </c>
      <c r="B302" s="60" t="s">
        <v>1377</v>
      </c>
      <c r="C302" s="2" t="s">
        <v>1598</v>
      </c>
      <c r="D302" s="5" t="s">
        <v>6</v>
      </c>
      <c r="E302" s="76">
        <v>54545460</v>
      </c>
    </row>
    <row r="303" spans="1:6" ht="34.5" x14ac:dyDescent="0.25">
      <c r="A303" s="5">
        <v>301</v>
      </c>
      <c r="B303" s="60" t="s">
        <v>1378</v>
      </c>
      <c r="C303" s="2" t="s">
        <v>1599</v>
      </c>
      <c r="D303" s="5" t="s">
        <v>6</v>
      </c>
      <c r="E303" s="76">
        <v>54545460</v>
      </c>
    </row>
    <row r="304" spans="1:6" ht="15.75" x14ac:dyDescent="0.25">
      <c r="A304" s="5">
        <v>302</v>
      </c>
      <c r="B304" s="60" t="s">
        <v>1379</v>
      </c>
      <c r="C304" s="6" t="s">
        <v>590</v>
      </c>
      <c r="D304" s="5" t="s">
        <v>459</v>
      </c>
      <c r="E304" s="76">
        <v>54545460</v>
      </c>
    </row>
    <row r="305" spans="1:6" ht="18" x14ac:dyDescent="0.3">
      <c r="A305" s="5">
        <v>303</v>
      </c>
      <c r="B305" s="60" t="s">
        <v>1380</v>
      </c>
      <c r="C305" s="61" t="s">
        <v>1600</v>
      </c>
      <c r="D305" s="5" t="s">
        <v>373</v>
      </c>
      <c r="E305" s="76">
        <v>523.6</v>
      </c>
    </row>
    <row r="306" spans="1:6" ht="15.6" x14ac:dyDescent="0.3">
      <c r="A306" s="5">
        <v>304</v>
      </c>
      <c r="B306" s="60" t="s">
        <v>1381</v>
      </c>
      <c r="C306" s="6" t="s">
        <v>691</v>
      </c>
      <c r="D306" s="5" t="s">
        <v>472</v>
      </c>
      <c r="E306" s="76">
        <v>3100</v>
      </c>
    </row>
    <row r="307" spans="1:6" ht="18" x14ac:dyDescent="0.3">
      <c r="A307" s="5">
        <v>305</v>
      </c>
      <c r="B307" s="60" t="s">
        <v>1382</v>
      </c>
      <c r="C307" s="61" t="s">
        <v>1601</v>
      </c>
      <c r="D307" s="5" t="s">
        <v>373</v>
      </c>
      <c r="E307" s="76">
        <v>1786.4</v>
      </c>
    </row>
    <row r="308" spans="1:6" ht="18" x14ac:dyDescent="0.3">
      <c r="A308" s="5">
        <v>306</v>
      </c>
      <c r="B308" s="60" t="s">
        <v>1383</v>
      </c>
      <c r="C308" s="6" t="s">
        <v>1602</v>
      </c>
      <c r="D308" s="5" t="s">
        <v>472</v>
      </c>
      <c r="E308" s="76">
        <v>216</v>
      </c>
    </row>
    <row r="309" spans="1:6" ht="18" x14ac:dyDescent="0.3">
      <c r="A309" s="5">
        <v>307</v>
      </c>
      <c r="B309" s="60" t="s">
        <v>1384</v>
      </c>
      <c r="C309" s="6" t="s">
        <v>1603</v>
      </c>
      <c r="D309" s="5" t="s">
        <v>472</v>
      </c>
      <c r="E309" s="76">
        <v>1020</v>
      </c>
    </row>
    <row r="310" spans="1:6" ht="18" x14ac:dyDescent="0.3">
      <c r="A310" s="5">
        <v>308</v>
      </c>
      <c r="B310" s="60" t="s">
        <v>1385</v>
      </c>
      <c r="C310" s="61" t="s">
        <v>1604</v>
      </c>
      <c r="D310" s="5" t="s">
        <v>368</v>
      </c>
      <c r="E310" s="76">
        <v>16</v>
      </c>
    </row>
    <row r="311" spans="1:6" ht="18" x14ac:dyDescent="0.3">
      <c r="A311" s="5">
        <v>309</v>
      </c>
      <c r="B311" s="60" t="s">
        <v>1386</v>
      </c>
      <c r="C311" s="61" t="s">
        <v>1605</v>
      </c>
      <c r="D311" s="5" t="s">
        <v>368</v>
      </c>
      <c r="E311" s="76">
        <v>160</v>
      </c>
    </row>
    <row r="312" spans="1:6" ht="18" x14ac:dyDescent="0.3">
      <c r="A312" s="5">
        <v>310</v>
      </c>
      <c r="B312" s="60" t="s">
        <v>1387</v>
      </c>
      <c r="C312" s="61" t="s">
        <v>1606</v>
      </c>
      <c r="D312" s="5" t="s">
        <v>373</v>
      </c>
      <c r="E312" s="76">
        <v>508.2</v>
      </c>
    </row>
    <row r="313" spans="1:6" s="199" customFormat="1" ht="15.6" x14ac:dyDescent="0.3">
      <c r="A313" s="194">
        <v>311</v>
      </c>
      <c r="B313" s="195" t="s">
        <v>1388</v>
      </c>
      <c r="C313" s="196" t="s">
        <v>436</v>
      </c>
      <c r="D313" s="194" t="s">
        <v>373</v>
      </c>
      <c r="E313" s="197">
        <v>320</v>
      </c>
      <c r="F313" s="198"/>
    </row>
    <row r="314" spans="1:6" ht="15.75" x14ac:dyDescent="0.25">
      <c r="A314" s="5">
        <v>312</v>
      </c>
      <c r="B314" s="60" t="s">
        <v>1389</v>
      </c>
      <c r="C314" s="6" t="s">
        <v>586</v>
      </c>
      <c r="D314" s="5" t="s">
        <v>472</v>
      </c>
      <c r="E314" s="76">
        <v>20000</v>
      </c>
    </row>
    <row r="315" spans="1:6" ht="15.75" x14ac:dyDescent="0.25">
      <c r="A315" s="5">
        <v>313</v>
      </c>
      <c r="B315" s="60" t="s">
        <v>1390</v>
      </c>
      <c r="C315" s="6" t="s">
        <v>584</v>
      </c>
      <c r="D315" s="5" t="s">
        <v>472</v>
      </c>
      <c r="E315" s="76">
        <v>1640</v>
      </c>
    </row>
    <row r="316" spans="1:6" ht="18" x14ac:dyDescent="0.3">
      <c r="A316" s="5">
        <v>314</v>
      </c>
      <c r="B316" s="60" t="s">
        <v>1391</v>
      </c>
      <c r="C316" s="4" t="s">
        <v>1607</v>
      </c>
      <c r="D316" s="62" t="s">
        <v>472</v>
      </c>
      <c r="E316" s="76">
        <v>1640</v>
      </c>
    </row>
    <row r="317" spans="1:6" ht="18" x14ac:dyDescent="0.3">
      <c r="A317" s="5">
        <v>315</v>
      </c>
      <c r="B317" s="60" t="s">
        <v>1392</v>
      </c>
      <c r="C317" s="6" t="s">
        <v>1608</v>
      </c>
      <c r="D317" s="5" t="s">
        <v>472</v>
      </c>
      <c r="E317" s="76">
        <v>1640</v>
      </c>
    </row>
    <row r="318" spans="1:6" ht="15.75" x14ac:dyDescent="0.25">
      <c r="A318" s="5">
        <v>316</v>
      </c>
      <c r="B318" s="60" t="s">
        <v>1393</v>
      </c>
      <c r="C318" s="6" t="s">
        <v>582</v>
      </c>
      <c r="D318" s="5" t="s">
        <v>480</v>
      </c>
      <c r="E318" s="76">
        <v>29100</v>
      </c>
    </row>
    <row r="319" spans="1:6" ht="15.75" x14ac:dyDescent="0.25">
      <c r="A319" s="5">
        <v>317</v>
      </c>
      <c r="B319" s="60" t="s">
        <v>1394</v>
      </c>
      <c r="C319" s="6" t="s">
        <v>308</v>
      </c>
      <c r="D319" s="5" t="s">
        <v>297</v>
      </c>
      <c r="E319" s="76">
        <v>30</v>
      </c>
    </row>
    <row r="320" spans="1:6" s="210" customFormat="1" ht="15.75" x14ac:dyDescent="0.25">
      <c r="A320" s="206">
        <v>318</v>
      </c>
      <c r="B320" s="207" t="s">
        <v>1395</v>
      </c>
      <c r="C320" s="208" t="s">
        <v>296</v>
      </c>
      <c r="D320" s="206" t="s">
        <v>297</v>
      </c>
      <c r="E320" s="209">
        <v>135500</v>
      </c>
      <c r="F320" s="209"/>
    </row>
    <row r="321" spans="1:6" ht="15.75" x14ac:dyDescent="0.25">
      <c r="A321" s="5">
        <v>319</v>
      </c>
      <c r="B321" s="60" t="s">
        <v>1396</v>
      </c>
      <c r="C321" s="4" t="s">
        <v>627</v>
      </c>
      <c r="D321" s="62" t="s">
        <v>480</v>
      </c>
      <c r="E321" s="76">
        <v>27280</v>
      </c>
    </row>
    <row r="322" spans="1:6" ht="18.75" x14ac:dyDescent="0.25">
      <c r="A322" s="5">
        <v>320</v>
      </c>
      <c r="B322" s="60" t="s">
        <v>1397</v>
      </c>
      <c r="C322" s="6" t="s">
        <v>1609</v>
      </c>
      <c r="D322" s="5" t="s">
        <v>103</v>
      </c>
      <c r="E322" s="76">
        <v>1570900</v>
      </c>
    </row>
    <row r="323" spans="1:6" ht="18.75" x14ac:dyDescent="0.25">
      <c r="A323" s="5">
        <v>321</v>
      </c>
      <c r="B323" s="60" t="s">
        <v>1398</v>
      </c>
      <c r="C323" s="61" t="s">
        <v>1610</v>
      </c>
      <c r="D323" s="5" t="s">
        <v>103</v>
      </c>
      <c r="E323" s="76">
        <v>181820</v>
      </c>
    </row>
    <row r="324" spans="1:6" ht="15.75" x14ac:dyDescent="0.25">
      <c r="A324" s="5">
        <v>322</v>
      </c>
      <c r="B324" s="60" t="s">
        <v>1399</v>
      </c>
      <c r="C324" s="6" t="s">
        <v>603</v>
      </c>
      <c r="D324" s="5" t="s">
        <v>103</v>
      </c>
      <c r="E324" s="76">
        <v>210000</v>
      </c>
    </row>
    <row r="325" spans="1:6" ht="15.75" x14ac:dyDescent="0.25">
      <c r="A325" s="5">
        <v>323</v>
      </c>
      <c r="B325" s="60" t="s">
        <v>1400</v>
      </c>
      <c r="C325" s="6" t="s">
        <v>532</v>
      </c>
      <c r="D325" s="5" t="s">
        <v>3</v>
      </c>
      <c r="E325" s="76">
        <v>13098000</v>
      </c>
    </row>
    <row r="326" spans="1:6" ht="15.75" x14ac:dyDescent="0.25">
      <c r="A326" s="5">
        <v>324</v>
      </c>
      <c r="B326" s="60" t="s">
        <v>1401</v>
      </c>
      <c r="C326" s="6" t="s">
        <v>543</v>
      </c>
      <c r="D326" s="5" t="s">
        <v>6</v>
      </c>
      <c r="E326" s="76">
        <v>47325000</v>
      </c>
    </row>
    <row r="327" spans="1:6" ht="15.75" x14ac:dyDescent="0.25">
      <c r="A327" s="5">
        <v>325</v>
      </c>
      <c r="B327" s="60" t="s">
        <v>1402</v>
      </c>
      <c r="C327" s="6" t="s">
        <v>559</v>
      </c>
      <c r="D327" s="5" t="s">
        <v>130</v>
      </c>
      <c r="E327" s="76">
        <v>40522000</v>
      </c>
    </row>
    <row r="328" spans="1:6" ht="15.75" x14ac:dyDescent="0.25">
      <c r="A328" s="5">
        <v>326</v>
      </c>
      <c r="B328" s="60" t="s">
        <v>1403</v>
      </c>
      <c r="C328" s="6" t="s">
        <v>542</v>
      </c>
      <c r="D328" s="5" t="s">
        <v>6</v>
      </c>
      <c r="E328" s="76">
        <v>25051000</v>
      </c>
    </row>
    <row r="329" spans="1:6" ht="15.75" x14ac:dyDescent="0.25">
      <c r="A329" s="5">
        <v>327</v>
      </c>
      <c r="B329" s="60" t="s">
        <v>1404</v>
      </c>
      <c r="C329" s="6" t="s">
        <v>552</v>
      </c>
      <c r="D329" s="5" t="s">
        <v>130</v>
      </c>
      <c r="E329" s="76">
        <v>137000</v>
      </c>
    </row>
    <row r="330" spans="1:6" ht="15.75" x14ac:dyDescent="0.25">
      <c r="A330" s="5">
        <v>328</v>
      </c>
      <c r="B330" s="60" t="s">
        <v>1405</v>
      </c>
      <c r="C330" s="6" t="s">
        <v>560</v>
      </c>
      <c r="D330" s="5" t="s">
        <v>130</v>
      </c>
      <c r="E330" s="76">
        <v>206000</v>
      </c>
    </row>
    <row r="331" spans="1:6" ht="15.75" x14ac:dyDescent="0.25">
      <c r="A331" s="5">
        <v>329</v>
      </c>
      <c r="B331" s="60" t="s">
        <v>1406</v>
      </c>
      <c r="C331" s="6" t="s">
        <v>556</v>
      </c>
      <c r="D331" s="5" t="s">
        <v>6</v>
      </c>
      <c r="E331" s="76">
        <v>343000</v>
      </c>
    </row>
    <row r="332" spans="1:6" ht="15.75" x14ac:dyDescent="0.25">
      <c r="A332" s="5">
        <v>330</v>
      </c>
      <c r="B332" s="60" t="s">
        <v>1407</v>
      </c>
      <c r="C332" s="6" t="s">
        <v>557</v>
      </c>
      <c r="D332" s="5" t="s">
        <v>6</v>
      </c>
      <c r="E332" s="76">
        <v>343000</v>
      </c>
    </row>
    <row r="333" spans="1:6" ht="15.6" x14ac:dyDescent="0.3">
      <c r="A333" s="5">
        <v>331</v>
      </c>
      <c r="B333" s="60" t="s">
        <v>1408</v>
      </c>
      <c r="C333" s="61" t="s">
        <v>1460</v>
      </c>
      <c r="D333" s="5" t="s">
        <v>394</v>
      </c>
      <c r="E333" s="76">
        <v>25872</v>
      </c>
    </row>
    <row r="334" spans="1:6" s="199" customFormat="1" ht="15.75" x14ac:dyDescent="0.25">
      <c r="A334" s="194">
        <v>332</v>
      </c>
      <c r="B334" s="195" t="s">
        <v>1409</v>
      </c>
      <c r="C334" s="200" t="s">
        <v>633</v>
      </c>
      <c r="D334" s="201" t="s">
        <v>634</v>
      </c>
      <c r="E334" s="197">
        <v>1073</v>
      </c>
      <c r="F334" s="198"/>
    </row>
    <row r="335" spans="1:6" ht="15.6" x14ac:dyDescent="0.3">
      <c r="A335" s="5">
        <v>333</v>
      </c>
      <c r="B335" s="60" t="s">
        <v>1410</v>
      </c>
      <c r="C335" s="61" t="s">
        <v>421</v>
      </c>
      <c r="D335" s="5" t="s">
        <v>368</v>
      </c>
      <c r="E335" s="76">
        <v>154540</v>
      </c>
    </row>
    <row r="336" spans="1:6" s="162" customFormat="1" ht="15.6" x14ac:dyDescent="0.3">
      <c r="A336" s="154">
        <v>334</v>
      </c>
      <c r="B336" s="159" t="s">
        <v>1411</v>
      </c>
      <c r="C336" s="155" t="s">
        <v>489</v>
      </c>
      <c r="D336" s="156" t="s">
        <v>472</v>
      </c>
      <c r="E336" s="161">
        <v>77270</v>
      </c>
      <c r="F336" s="153"/>
    </row>
    <row r="337" spans="1:6" s="144" customFormat="1" ht="18" x14ac:dyDescent="0.3">
      <c r="A337" s="139">
        <v>335</v>
      </c>
      <c r="B337" s="140" t="s">
        <v>1412</v>
      </c>
      <c r="C337" s="149" t="s">
        <v>1707</v>
      </c>
      <c r="D337" s="150" t="s">
        <v>472</v>
      </c>
      <c r="E337" s="142">
        <v>4500000</v>
      </c>
      <c r="F337" s="143">
        <f>45000000/10</f>
        <v>4500000</v>
      </c>
    </row>
    <row r="338" spans="1:6" ht="15.6" x14ac:dyDescent="0.3">
      <c r="A338" s="5">
        <v>336</v>
      </c>
      <c r="B338" s="60" t="s">
        <v>1413</v>
      </c>
      <c r="C338" s="66" t="s">
        <v>1611</v>
      </c>
      <c r="D338" s="5" t="s">
        <v>368</v>
      </c>
      <c r="E338" s="76">
        <v>180000</v>
      </c>
    </row>
    <row r="339" spans="1:6" ht="15.6" x14ac:dyDescent="0.3">
      <c r="A339" s="5">
        <v>337</v>
      </c>
      <c r="B339" s="60" t="s">
        <v>1414</v>
      </c>
      <c r="C339" s="61" t="s">
        <v>411</v>
      </c>
      <c r="D339" s="5" t="s">
        <v>368</v>
      </c>
      <c r="E339" s="76">
        <v>4000</v>
      </c>
    </row>
    <row r="340" spans="1:6" s="144" customFormat="1" ht="15.75" x14ac:dyDescent="0.25">
      <c r="A340" s="139">
        <v>338</v>
      </c>
      <c r="B340" s="140" t="s">
        <v>1415</v>
      </c>
      <c r="C340" s="141" t="s">
        <v>439</v>
      </c>
      <c r="D340" s="139" t="s">
        <v>424</v>
      </c>
      <c r="E340" s="142">
        <v>4400</v>
      </c>
      <c r="F340" s="143">
        <f>2200000/500</f>
        <v>4400</v>
      </c>
    </row>
    <row r="341" spans="1:6" ht="15.6" x14ac:dyDescent="0.3">
      <c r="A341" s="5">
        <v>339</v>
      </c>
      <c r="B341" s="60" t="s">
        <v>1416</v>
      </c>
      <c r="C341" s="61" t="s">
        <v>397</v>
      </c>
      <c r="D341" s="5" t="s">
        <v>368</v>
      </c>
      <c r="E341" s="76">
        <v>16940</v>
      </c>
    </row>
    <row r="342" spans="1:6" ht="15.75" x14ac:dyDescent="0.25">
      <c r="A342" s="5">
        <v>340</v>
      </c>
      <c r="B342" s="60" t="s">
        <v>1417</v>
      </c>
      <c r="C342" s="6" t="s">
        <v>577</v>
      </c>
      <c r="D342" s="5" t="s">
        <v>578</v>
      </c>
      <c r="E342" s="76">
        <v>1454540</v>
      </c>
    </row>
    <row r="343" spans="1:6" ht="15.75" x14ac:dyDescent="0.25">
      <c r="A343" s="5">
        <v>341</v>
      </c>
      <c r="B343" s="60" t="s">
        <v>1418</v>
      </c>
      <c r="C343" s="6" t="s">
        <v>580</v>
      </c>
      <c r="D343" s="5" t="s">
        <v>128</v>
      </c>
      <c r="E343" s="76">
        <v>1000000</v>
      </c>
    </row>
    <row r="344" spans="1:6" ht="15.75" x14ac:dyDescent="0.25">
      <c r="A344" s="5">
        <v>342</v>
      </c>
      <c r="B344" s="60" t="s">
        <v>1419</v>
      </c>
      <c r="C344" s="6" t="s">
        <v>298</v>
      </c>
      <c r="D344" s="5" t="s">
        <v>299</v>
      </c>
      <c r="E344" s="76">
        <v>27280</v>
      </c>
    </row>
    <row r="345" spans="1:6" ht="15.75" x14ac:dyDescent="0.25">
      <c r="A345" s="5">
        <v>343</v>
      </c>
      <c r="B345" s="60" t="s">
        <v>1420</v>
      </c>
      <c r="C345" s="61" t="s">
        <v>445</v>
      </c>
      <c r="D345" s="5" t="s">
        <v>42</v>
      </c>
      <c r="E345" s="76">
        <v>9100</v>
      </c>
    </row>
    <row r="346" spans="1:6" ht="15.75" x14ac:dyDescent="0.25">
      <c r="A346" s="5">
        <v>344</v>
      </c>
      <c r="B346" s="60" t="s">
        <v>1421</v>
      </c>
      <c r="C346" s="61" t="s">
        <v>403</v>
      </c>
      <c r="D346" s="5" t="s">
        <v>404</v>
      </c>
      <c r="E346" s="76">
        <v>109100</v>
      </c>
    </row>
    <row r="347" spans="1:6" ht="15.6" x14ac:dyDescent="0.3">
      <c r="A347" s="5">
        <v>345</v>
      </c>
      <c r="B347" s="60" t="s">
        <v>1422</v>
      </c>
      <c r="C347" s="6" t="s">
        <v>513</v>
      </c>
      <c r="D347" s="6" t="s">
        <v>497</v>
      </c>
      <c r="E347" s="76">
        <v>54565000</v>
      </c>
    </row>
    <row r="348" spans="1:6" ht="15.75" x14ac:dyDescent="0.25">
      <c r="A348" s="5">
        <v>346</v>
      </c>
      <c r="B348" s="60" t="s">
        <v>1423</v>
      </c>
      <c r="C348" s="6" t="s">
        <v>555</v>
      </c>
      <c r="D348" s="5" t="s">
        <v>6</v>
      </c>
      <c r="E348" s="76">
        <v>20640000</v>
      </c>
    </row>
    <row r="349" spans="1:6" ht="15.75" x14ac:dyDescent="0.25">
      <c r="A349" s="5">
        <v>347</v>
      </c>
      <c r="B349" s="60" t="s">
        <v>1424</v>
      </c>
      <c r="C349" s="6" t="s">
        <v>534</v>
      </c>
      <c r="D349" s="5" t="s">
        <v>3</v>
      </c>
      <c r="E349" s="76">
        <v>13906000</v>
      </c>
    </row>
    <row r="350" spans="1:6" s="67" customFormat="1" ht="15.6" x14ac:dyDescent="0.3">
      <c r="A350" s="5">
        <v>348</v>
      </c>
      <c r="B350" s="60" t="s">
        <v>1425</v>
      </c>
      <c r="C350" s="6" t="s">
        <v>536</v>
      </c>
      <c r="D350" s="5" t="s">
        <v>310</v>
      </c>
      <c r="E350" s="76">
        <v>9210000</v>
      </c>
      <c r="F350" s="136"/>
    </row>
    <row r="351" spans="1:6" ht="15.75" x14ac:dyDescent="0.25">
      <c r="A351" s="5">
        <v>349</v>
      </c>
      <c r="B351" s="60" t="s">
        <v>1426</v>
      </c>
      <c r="C351" s="61" t="s">
        <v>442</v>
      </c>
      <c r="D351" s="5" t="s">
        <v>120</v>
      </c>
      <c r="E351" s="76">
        <v>8180</v>
      </c>
    </row>
    <row r="352" spans="1:6" ht="15.6" x14ac:dyDescent="0.3">
      <c r="A352" s="5">
        <v>350</v>
      </c>
      <c r="B352" s="60" t="s">
        <v>1427</v>
      </c>
      <c r="C352" s="4" t="s">
        <v>479</v>
      </c>
      <c r="D352" s="62" t="s">
        <v>472</v>
      </c>
      <c r="E352" s="76">
        <v>2310</v>
      </c>
    </row>
    <row r="353" spans="1:6" ht="18" x14ac:dyDescent="0.3">
      <c r="A353" s="5">
        <v>351</v>
      </c>
      <c r="B353" s="60" t="s">
        <v>1428</v>
      </c>
      <c r="C353" s="61" t="s">
        <v>1612</v>
      </c>
      <c r="D353" s="5" t="s">
        <v>368</v>
      </c>
      <c r="E353" s="76">
        <v>5460</v>
      </c>
    </row>
    <row r="354" spans="1:6" ht="15.75" x14ac:dyDescent="0.25">
      <c r="A354" s="5">
        <v>352</v>
      </c>
      <c r="B354" s="60" t="s">
        <v>1429</v>
      </c>
      <c r="C354" s="6" t="s">
        <v>301</v>
      </c>
      <c r="D354" s="5" t="s">
        <v>302</v>
      </c>
      <c r="E354" s="76">
        <v>5460</v>
      </c>
    </row>
    <row r="355" spans="1:6" ht="15.75" x14ac:dyDescent="0.25">
      <c r="A355" s="5">
        <v>353</v>
      </c>
      <c r="B355" s="60" t="s">
        <v>1430</v>
      </c>
      <c r="C355" s="4" t="s">
        <v>662</v>
      </c>
      <c r="D355" s="62" t="s">
        <v>302</v>
      </c>
      <c r="E355" s="76">
        <v>36360</v>
      </c>
    </row>
    <row r="356" spans="1:6" s="144" customFormat="1" ht="18" x14ac:dyDescent="0.3">
      <c r="A356" s="139">
        <v>354</v>
      </c>
      <c r="B356" s="140" t="s">
        <v>1431</v>
      </c>
      <c r="C356" s="141" t="s">
        <v>1704</v>
      </c>
      <c r="D356" s="139" t="s">
        <v>368</v>
      </c>
      <c r="E356" s="142">
        <v>264000</v>
      </c>
      <c r="F356" s="143">
        <f>6600000/25</f>
        <v>264000</v>
      </c>
    </row>
    <row r="357" spans="1:6" ht="18" x14ac:dyDescent="0.3">
      <c r="A357" s="5">
        <v>355</v>
      </c>
      <c r="B357" s="60" t="s">
        <v>1432</v>
      </c>
      <c r="C357" s="6" t="s">
        <v>1613</v>
      </c>
      <c r="D357" s="5" t="s">
        <v>472</v>
      </c>
      <c r="E357" s="76">
        <v>1280</v>
      </c>
    </row>
    <row r="358" spans="1:6" ht="15.6" x14ac:dyDescent="0.3">
      <c r="A358" s="5">
        <v>356</v>
      </c>
      <c r="B358" s="60" t="s">
        <v>1433</v>
      </c>
      <c r="C358" s="61" t="s">
        <v>383</v>
      </c>
      <c r="D358" s="5" t="s">
        <v>368</v>
      </c>
      <c r="E358" s="76">
        <v>36360</v>
      </c>
    </row>
    <row r="359" spans="1:6" ht="15.6" x14ac:dyDescent="0.3">
      <c r="A359" s="5">
        <v>357</v>
      </c>
      <c r="B359" s="60" t="s">
        <v>1434</v>
      </c>
      <c r="C359" s="4" t="s">
        <v>630</v>
      </c>
      <c r="D359" s="62" t="s">
        <v>295</v>
      </c>
      <c r="E359" s="76">
        <v>118</v>
      </c>
    </row>
    <row r="360" spans="1:6" ht="15.75" x14ac:dyDescent="0.25">
      <c r="A360" s="5">
        <v>358</v>
      </c>
      <c r="B360" s="60" t="s">
        <v>1435</v>
      </c>
      <c r="C360" s="6" t="s">
        <v>550</v>
      </c>
      <c r="D360" s="5" t="s">
        <v>130</v>
      </c>
      <c r="E360" s="76">
        <v>17997000</v>
      </c>
    </row>
    <row r="361" spans="1:6" ht="15.6" x14ac:dyDescent="0.3">
      <c r="A361" s="5">
        <v>359</v>
      </c>
      <c r="B361" s="60" t="s">
        <v>1436</v>
      </c>
      <c r="C361" s="61" t="s">
        <v>410</v>
      </c>
      <c r="D361" s="5" t="s">
        <v>368</v>
      </c>
      <c r="E361" s="76">
        <v>1820</v>
      </c>
    </row>
    <row r="362" spans="1:6" ht="15.75" x14ac:dyDescent="0.25">
      <c r="A362" s="5">
        <v>360</v>
      </c>
      <c r="B362" s="60" t="s">
        <v>1437</v>
      </c>
      <c r="C362" s="4" t="s">
        <v>482</v>
      </c>
      <c r="D362" s="62" t="s">
        <v>310</v>
      </c>
      <c r="E362" s="76">
        <v>46</v>
      </c>
    </row>
    <row r="363" spans="1:6" ht="31.5" x14ac:dyDescent="0.25">
      <c r="A363" s="5">
        <v>361</v>
      </c>
      <c r="B363" s="60" t="s">
        <v>1438</v>
      </c>
      <c r="C363" s="6" t="s">
        <v>541</v>
      </c>
      <c r="D363" s="5" t="s">
        <v>304</v>
      </c>
      <c r="E363" s="76">
        <v>4500000</v>
      </c>
    </row>
    <row r="364" spans="1:6" ht="15.6" x14ac:dyDescent="0.3">
      <c r="A364" s="5">
        <v>362</v>
      </c>
      <c r="B364" s="60" t="s">
        <v>1439</v>
      </c>
      <c r="C364" s="61" t="s">
        <v>422</v>
      </c>
      <c r="D364" s="5" t="s">
        <v>368</v>
      </c>
      <c r="E364" s="76">
        <v>1820</v>
      </c>
    </row>
    <row r="365" spans="1:6" ht="15.75" x14ac:dyDescent="0.25">
      <c r="A365" s="5">
        <v>363</v>
      </c>
      <c r="B365" s="60" t="s">
        <v>1440</v>
      </c>
      <c r="C365" s="6" t="s">
        <v>316</v>
      </c>
      <c r="D365" s="5" t="s">
        <v>3</v>
      </c>
      <c r="E365" s="76">
        <v>90900</v>
      </c>
    </row>
    <row r="366" spans="1:6" ht="31.5" x14ac:dyDescent="0.25">
      <c r="A366" s="5">
        <v>364</v>
      </c>
      <c r="B366" s="60" t="s">
        <v>1441</v>
      </c>
      <c r="C366" s="6" t="s">
        <v>537</v>
      </c>
      <c r="D366" s="5" t="s">
        <v>3</v>
      </c>
      <c r="E366" s="76">
        <v>10000000</v>
      </c>
    </row>
    <row r="367" spans="1:6" ht="15.75" x14ac:dyDescent="0.25">
      <c r="A367" s="5">
        <v>365</v>
      </c>
      <c r="B367" s="60" t="s">
        <v>1442</v>
      </c>
      <c r="C367" s="6" t="s">
        <v>551</v>
      </c>
      <c r="D367" s="5" t="s">
        <v>3</v>
      </c>
      <c r="E367" s="76">
        <v>10000000</v>
      </c>
    </row>
    <row r="368" spans="1:6" ht="15.6" x14ac:dyDescent="0.3">
      <c r="A368" s="5">
        <v>366</v>
      </c>
      <c r="B368" s="60" t="s">
        <v>1443</v>
      </c>
      <c r="C368" s="4" t="s">
        <v>660</v>
      </c>
      <c r="D368" s="62" t="s">
        <v>472</v>
      </c>
      <c r="E368" s="76">
        <v>14000</v>
      </c>
    </row>
    <row r="369" spans="1:6" ht="15.75" x14ac:dyDescent="0.25">
      <c r="A369" s="5">
        <v>367</v>
      </c>
      <c r="B369" s="60" t="s">
        <v>1444</v>
      </c>
      <c r="C369" s="4" t="s">
        <v>481</v>
      </c>
      <c r="D369" s="62" t="s">
        <v>480</v>
      </c>
      <c r="E369" s="76">
        <v>1500000</v>
      </c>
    </row>
    <row r="370" spans="1:6" ht="15.6" x14ac:dyDescent="0.3">
      <c r="A370" s="5">
        <v>368</v>
      </c>
      <c r="B370" s="60" t="s">
        <v>1445</v>
      </c>
      <c r="C370" s="6" t="s">
        <v>602</v>
      </c>
      <c r="D370" s="5" t="s">
        <v>394</v>
      </c>
      <c r="E370" s="76">
        <v>1740</v>
      </c>
    </row>
    <row r="371" spans="1:6" ht="15.6" x14ac:dyDescent="0.3">
      <c r="A371" s="5">
        <v>369</v>
      </c>
      <c r="B371" s="60" t="s">
        <v>1446</v>
      </c>
      <c r="C371" s="6" t="s">
        <v>617</v>
      </c>
      <c r="D371" s="5" t="s">
        <v>394</v>
      </c>
      <c r="E371" s="76">
        <v>1340</v>
      </c>
    </row>
    <row r="372" spans="1:6" ht="15.75" x14ac:dyDescent="0.25">
      <c r="A372" s="5">
        <v>370</v>
      </c>
      <c r="B372" s="60" t="s">
        <v>1447</v>
      </c>
      <c r="C372" s="4" t="s">
        <v>473</v>
      </c>
      <c r="D372" s="62" t="s">
        <v>3</v>
      </c>
      <c r="E372" s="76">
        <v>600000</v>
      </c>
    </row>
    <row r="373" spans="1:6" ht="15.75" x14ac:dyDescent="0.25">
      <c r="A373" s="5">
        <v>371</v>
      </c>
      <c r="B373" s="60" t="s">
        <v>1448</v>
      </c>
      <c r="C373" s="4" t="s">
        <v>476</v>
      </c>
      <c r="D373" s="62" t="s">
        <v>3</v>
      </c>
      <c r="E373" s="76">
        <v>180</v>
      </c>
    </row>
    <row r="374" spans="1:6" ht="15.75" x14ac:dyDescent="0.25">
      <c r="A374" s="5">
        <v>372</v>
      </c>
      <c r="B374" s="60" t="s">
        <v>1449</v>
      </c>
      <c r="C374" s="4" t="s">
        <v>626</v>
      </c>
      <c r="D374" s="62" t="s">
        <v>128</v>
      </c>
      <c r="E374" s="76">
        <v>360</v>
      </c>
    </row>
    <row r="375" spans="1:6" ht="15.75" x14ac:dyDescent="0.25">
      <c r="A375" s="5">
        <v>373</v>
      </c>
      <c r="B375" s="60" t="s">
        <v>1450</v>
      </c>
      <c r="C375" s="61" t="s">
        <v>443</v>
      </c>
      <c r="D375" s="5" t="s">
        <v>120</v>
      </c>
      <c r="E375" s="76">
        <v>8180</v>
      </c>
    </row>
    <row r="376" spans="1:6" ht="15.75" x14ac:dyDescent="0.25">
      <c r="A376" s="5">
        <v>374</v>
      </c>
      <c r="B376" s="60" t="s">
        <v>1451</v>
      </c>
      <c r="C376" s="6" t="s">
        <v>309</v>
      </c>
      <c r="D376" s="5" t="s">
        <v>310</v>
      </c>
      <c r="E376" s="76">
        <v>80000</v>
      </c>
    </row>
    <row r="377" spans="1:6" ht="15.6" x14ac:dyDescent="0.3">
      <c r="A377" s="5">
        <v>375</v>
      </c>
      <c r="B377" s="60" t="s">
        <v>1452</v>
      </c>
      <c r="C377" s="61" t="s">
        <v>406</v>
      </c>
      <c r="D377" s="5" t="s">
        <v>368</v>
      </c>
      <c r="E377" s="76">
        <v>2240</v>
      </c>
    </row>
    <row r="378" spans="1:6" ht="18" x14ac:dyDescent="0.3">
      <c r="A378" s="5">
        <v>376</v>
      </c>
      <c r="B378" s="60" t="s">
        <v>1453</v>
      </c>
      <c r="C378" s="61" t="s">
        <v>1614</v>
      </c>
      <c r="D378" s="5" t="s">
        <v>368</v>
      </c>
      <c r="E378" s="76">
        <v>324</v>
      </c>
    </row>
    <row r="379" spans="1:6" ht="18" x14ac:dyDescent="0.3">
      <c r="A379" s="5">
        <v>377</v>
      </c>
      <c r="B379" s="60" t="s">
        <v>1454</v>
      </c>
      <c r="C379" s="61" t="s">
        <v>1615</v>
      </c>
      <c r="D379" s="5" t="s">
        <v>368</v>
      </c>
      <c r="E379" s="76">
        <v>62062</v>
      </c>
    </row>
    <row r="380" spans="1:6" s="190" customFormat="1" ht="15.75" x14ac:dyDescent="0.25">
      <c r="A380" s="185">
        <v>378</v>
      </c>
      <c r="B380" s="186" t="s">
        <v>1627</v>
      </c>
      <c r="C380" s="187" t="s">
        <v>1624</v>
      </c>
      <c r="D380" s="186" t="s">
        <v>373</v>
      </c>
      <c r="E380" s="188">
        <v>810</v>
      </c>
      <c r="F380" s="189"/>
    </row>
    <row r="381" spans="1:6" s="67" customFormat="1" ht="15.75" x14ac:dyDescent="0.25">
      <c r="A381" s="5">
        <v>379</v>
      </c>
      <c r="B381" s="60" t="s">
        <v>1628</v>
      </c>
      <c r="C381" s="6" t="s">
        <v>1625</v>
      </c>
      <c r="D381" s="60" t="s">
        <v>373</v>
      </c>
      <c r="E381" s="90">
        <v>8500</v>
      </c>
      <c r="F381" s="136"/>
    </row>
    <row r="382" spans="1:6" ht="15.75" x14ac:dyDescent="0.25">
      <c r="A382" s="5">
        <v>380</v>
      </c>
      <c r="B382" s="60" t="s">
        <v>1629</v>
      </c>
      <c r="C382" s="20" t="s">
        <v>1626</v>
      </c>
      <c r="D382" s="60" t="s">
        <v>368</v>
      </c>
      <c r="E382" s="90">
        <v>2442</v>
      </c>
    </row>
    <row r="383" spans="1:6" ht="15.75" x14ac:dyDescent="0.25">
      <c r="A383" s="5">
        <v>381</v>
      </c>
      <c r="B383" s="60" t="s">
        <v>1685</v>
      </c>
      <c r="C383" s="124" t="s">
        <v>1686</v>
      </c>
      <c r="D383" s="42" t="s">
        <v>373</v>
      </c>
      <c r="E383" s="90">
        <v>6560</v>
      </c>
    </row>
    <row r="384" spans="1:6" ht="15.75" x14ac:dyDescent="0.25">
      <c r="A384" s="5">
        <v>382</v>
      </c>
      <c r="B384" s="60" t="s">
        <v>1689</v>
      </c>
      <c r="C384" s="20" t="s">
        <v>1688</v>
      </c>
      <c r="D384" s="57" t="s">
        <v>373</v>
      </c>
      <c r="E384" s="125">
        <v>900</v>
      </c>
    </row>
  </sheetData>
  <sortState ref="A1:E388">
    <sortCondition ref="C1"/>
  </sortState>
  <mergeCells count="1">
    <mergeCell ref="A1:E1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81"/>
  <sheetViews>
    <sheetView topLeftCell="A16" workbookViewId="0">
      <selection activeCell="E32" sqref="E32:E33"/>
    </sheetView>
  </sheetViews>
  <sheetFormatPr defaultRowHeight="15" x14ac:dyDescent="0.25"/>
  <cols>
    <col min="1" max="1" width="8.5703125" style="74" customWidth="1"/>
    <col min="2" max="2" width="24.5703125" customWidth="1"/>
    <col min="3" max="3" width="10.28515625" customWidth="1"/>
    <col min="4" max="5" width="14.7109375" customWidth="1"/>
    <col min="6" max="6" width="16.28515625" customWidth="1"/>
    <col min="7" max="7" width="17.85546875" customWidth="1"/>
    <col min="8" max="8" width="14.7109375" customWidth="1"/>
    <col min="9" max="9" width="15.42578125" customWidth="1"/>
    <col min="10" max="10" width="25.28515625" customWidth="1"/>
    <col min="11" max="11" width="8.5703125" customWidth="1"/>
    <col min="257" max="257" width="8.5703125" customWidth="1"/>
    <col min="258" max="258" width="24.5703125" customWidth="1"/>
    <col min="259" max="259" width="10.28515625" customWidth="1"/>
    <col min="260" max="266" width="14.7109375" customWidth="1"/>
    <col min="267" max="267" width="14.5703125" customWidth="1"/>
    <col min="513" max="513" width="8.5703125" customWidth="1"/>
    <col min="514" max="514" width="24.5703125" customWidth="1"/>
    <col min="515" max="515" width="10.28515625" customWidth="1"/>
    <col min="516" max="522" width="14.7109375" customWidth="1"/>
    <col min="523" max="523" width="14.5703125" customWidth="1"/>
    <col min="769" max="769" width="8.5703125" customWidth="1"/>
    <col min="770" max="770" width="24.5703125" customWidth="1"/>
    <col min="771" max="771" width="10.28515625" customWidth="1"/>
    <col min="772" max="778" width="14.7109375" customWidth="1"/>
    <col min="779" max="779" width="14.5703125" customWidth="1"/>
    <col min="1025" max="1025" width="8.5703125" customWidth="1"/>
    <col min="1026" max="1026" width="24.5703125" customWidth="1"/>
    <col min="1027" max="1027" width="10.28515625" customWidth="1"/>
    <col min="1028" max="1034" width="14.7109375" customWidth="1"/>
    <col min="1035" max="1035" width="14.5703125" customWidth="1"/>
    <col min="1281" max="1281" width="8.5703125" customWidth="1"/>
    <col min="1282" max="1282" width="24.5703125" customWidth="1"/>
    <col min="1283" max="1283" width="10.28515625" customWidth="1"/>
    <col min="1284" max="1290" width="14.7109375" customWidth="1"/>
    <col min="1291" max="1291" width="14.5703125" customWidth="1"/>
    <col min="1537" max="1537" width="8.5703125" customWidth="1"/>
    <col min="1538" max="1538" width="24.5703125" customWidth="1"/>
    <col min="1539" max="1539" width="10.28515625" customWidth="1"/>
    <col min="1540" max="1546" width="14.7109375" customWidth="1"/>
    <col min="1547" max="1547" width="14.5703125" customWidth="1"/>
    <col min="1793" max="1793" width="8.5703125" customWidth="1"/>
    <col min="1794" max="1794" width="24.5703125" customWidth="1"/>
    <col min="1795" max="1795" width="10.28515625" customWidth="1"/>
    <col min="1796" max="1802" width="14.7109375" customWidth="1"/>
    <col min="1803" max="1803" width="14.5703125" customWidth="1"/>
    <col min="2049" max="2049" width="8.5703125" customWidth="1"/>
    <col min="2050" max="2050" width="24.5703125" customWidth="1"/>
    <col min="2051" max="2051" width="10.28515625" customWidth="1"/>
    <col min="2052" max="2058" width="14.7109375" customWidth="1"/>
    <col min="2059" max="2059" width="14.5703125" customWidth="1"/>
    <col min="2305" max="2305" width="8.5703125" customWidth="1"/>
    <col min="2306" max="2306" width="24.5703125" customWidth="1"/>
    <col min="2307" max="2307" width="10.28515625" customWidth="1"/>
    <col min="2308" max="2314" width="14.7109375" customWidth="1"/>
    <col min="2315" max="2315" width="14.5703125" customWidth="1"/>
    <col min="2561" max="2561" width="8.5703125" customWidth="1"/>
    <col min="2562" max="2562" width="24.5703125" customWidth="1"/>
    <col min="2563" max="2563" width="10.28515625" customWidth="1"/>
    <col min="2564" max="2570" width="14.7109375" customWidth="1"/>
    <col min="2571" max="2571" width="14.5703125" customWidth="1"/>
    <col min="2817" max="2817" width="8.5703125" customWidth="1"/>
    <col min="2818" max="2818" width="24.5703125" customWidth="1"/>
    <col min="2819" max="2819" width="10.28515625" customWidth="1"/>
    <col min="2820" max="2826" width="14.7109375" customWidth="1"/>
    <col min="2827" max="2827" width="14.5703125" customWidth="1"/>
    <col min="3073" max="3073" width="8.5703125" customWidth="1"/>
    <col min="3074" max="3074" width="24.5703125" customWidth="1"/>
    <col min="3075" max="3075" width="10.28515625" customWidth="1"/>
    <col min="3076" max="3082" width="14.7109375" customWidth="1"/>
    <col min="3083" max="3083" width="14.5703125" customWidth="1"/>
    <col min="3329" max="3329" width="8.5703125" customWidth="1"/>
    <col min="3330" max="3330" width="24.5703125" customWidth="1"/>
    <col min="3331" max="3331" width="10.28515625" customWidth="1"/>
    <col min="3332" max="3338" width="14.7109375" customWidth="1"/>
    <col min="3339" max="3339" width="14.5703125" customWidth="1"/>
    <col min="3585" max="3585" width="8.5703125" customWidth="1"/>
    <col min="3586" max="3586" width="24.5703125" customWidth="1"/>
    <col min="3587" max="3587" width="10.28515625" customWidth="1"/>
    <col min="3588" max="3594" width="14.7109375" customWidth="1"/>
    <col min="3595" max="3595" width="14.5703125" customWidth="1"/>
    <col min="3841" max="3841" width="8.5703125" customWidth="1"/>
    <col min="3842" max="3842" width="24.5703125" customWidth="1"/>
    <col min="3843" max="3843" width="10.28515625" customWidth="1"/>
    <col min="3844" max="3850" width="14.7109375" customWidth="1"/>
    <col min="3851" max="3851" width="14.5703125" customWidth="1"/>
    <col min="4097" max="4097" width="8.5703125" customWidth="1"/>
    <col min="4098" max="4098" width="24.5703125" customWidth="1"/>
    <col min="4099" max="4099" width="10.28515625" customWidth="1"/>
    <col min="4100" max="4106" width="14.7109375" customWidth="1"/>
    <col min="4107" max="4107" width="14.5703125" customWidth="1"/>
    <col min="4353" max="4353" width="8.5703125" customWidth="1"/>
    <col min="4354" max="4354" width="24.5703125" customWidth="1"/>
    <col min="4355" max="4355" width="10.28515625" customWidth="1"/>
    <col min="4356" max="4362" width="14.7109375" customWidth="1"/>
    <col min="4363" max="4363" width="14.5703125" customWidth="1"/>
    <col min="4609" max="4609" width="8.5703125" customWidth="1"/>
    <col min="4610" max="4610" width="24.5703125" customWidth="1"/>
    <col min="4611" max="4611" width="10.28515625" customWidth="1"/>
    <col min="4612" max="4618" width="14.7109375" customWidth="1"/>
    <col min="4619" max="4619" width="14.5703125" customWidth="1"/>
    <col min="4865" max="4865" width="8.5703125" customWidth="1"/>
    <col min="4866" max="4866" width="24.5703125" customWidth="1"/>
    <col min="4867" max="4867" width="10.28515625" customWidth="1"/>
    <col min="4868" max="4874" width="14.7109375" customWidth="1"/>
    <col min="4875" max="4875" width="14.5703125" customWidth="1"/>
    <col min="5121" max="5121" width="8.5703125" customWidth="1"/>
    <col min="5122" max="5122" width="24.5703125" customWidth="1"/>
    <col min="5123" max="5123" width="10.28515625" customWidth="1"/>
    <col min="5124" max="5130" width="14.7109375" customWidth="1"/>
    <col min="5131" max="5131" width="14.5703125" customWidth="1"/>
    <col min="5377" max="5377" width="8.5703125" customWidth="1"/>
    <col min="5378" max="5378" width="24.5703125" customWidth="1"/>
    <col min="5379" max="5379" width="10.28515625" customWidth="1"/>
    <col min="5380" max="5386" width="14.7109375" customWidth="1"/>
    <col min="5387" max="5387" width="14.5703125" customWidth="1"/>
    <col min="5633" max="5633" width="8.5703125" customWidth="1"/>
    <col min="5634" max="5634" width="24.5703125" customWidth="1"/>
    <col min="5635" max="5635" width="10.28515625" customWidth="1"/>
    <col min="5636" max="5642" width="14.7109375" customWidth="1"/>
    <col min="5643" max="5643" width="14.5703125" customWidth="1"/>
    <col min="5889" max="5889" width="8.5703125" customWidth="1"/>
    <col min="5890" max="5890" width="24.5703125" customWidth="1"/>
    <col min="5891" max="5891" width="10.28515625" customWidth="1"/>
    <col min="5892" max="5898" width="14.7109375" customWidth="1"/>
    <col min="5899" max="5899" width="14.5703125" customWidth="1"/>
    <col min="6145" max="6145" width="8.5703125" customWidth="1"/>
    <col min="6146" max="6146" width="24.5703125" customWidth="1"/>
    <col min="6147" max="6147" width="10.28515625" customWidth="1"/>
    <col min="6148" max="6154" width="14.7109375" customWidth="1"/>
    <col min="6155" max="6155" width="14.5703125" customWidth="1"/>
    <col min="6401" max="6401" width="8.5703125" customWidth="1"/>
    <col min="6402" max="6402" width="24.5703125" customWidth="1"/>
    <col min="6403" max="6403" width="10.28515625" customWidth="1"/>
    <col min="6404" max="6410" width="14.7109375" customWidth="1"/>
    <col min="6411" max="6411" width="14.5703125" customWidth="1"/>
    <col min="6657" max="6657" width="8.5703125" customWidth="1"/>
    <col min="6658" max="6658" width="24.5703125" customWidth="1"/>
    <col min="6659" max="6659" width="10.28515625" customWidth="1"/>
    <col min="6660" max="6666" width="14.7109375" customWidth="1"/>
    <col min="6667" max="6667" width="14.5703125" customWidth="1"/>
    <col min="6913" max="6913" width="8.5703125" customWidth="1"/>
    <col min="6914" max="6914" width="24.5703125" customWidth="1"/>
    <col min="6915" max="6915" width="10.28515625" customWidth="1"/>
    <col min="6916" max="6922" width="14.7109375" customWidth="1"/>
    <col min="6923" max="6923" width="14.5703125" customWidth="1"/>
    <col min="7169" max="7169" width="8.5703125" customWidth="1"/>
    <col min="7170" max="7170" width="24.5703125" customWidth="1"/>
    <col min="7171" max="7171" width="10.28515625" customWidth="1"/>
    <col min="7172" max="7178" width="14.7109375" customWidth="1"/>
    <col min="7179" max="7179" width="14.5703125" customWidth="1"/>
    <col min="7425" max="7425" width="8.5703125" customWidth="1"/>
    <col min="7426" max="7426" width="24.5703125" customWidth="1"/>
    <col min="7427" max="7427" width="10.28515625" customWidth="1"/>
    <col min="7428" max="7434" width="14.7109375" customWidth="1"/>
    <col min="7435" max="7435" width="14.5703125" customWidth="1"/>
    <col min="7681" max="7681" width="8.5703125" customWidth="1"/>
    <col min="7682" max="7682" width="24.5703125" customWidth="1"/>
    <col min="7683" max="7683" width="10.28515625" customWidth="1"/>
    <col min="7684" max="7690" width="14.7109375" customWidth="1"/>
    <col min="7691" max="7691" width="14.5703125" customWidth="1"/>
    <col min="7937" max="7937" width="8.5703125" customWidth="1"/>
    <col min="7938" max="7938" width="24.5703125" customWidth="1"/>
    <col min="7939" max="7939" width="10.28515625" customWidth="1"/>
    <col min="7940" max="7946" width="14.7109375" customWidth="1"/>
    <col min="7947" max="7947" width="14.5703125" customWidth="1"/>
    <col min="8193" max="8193" width="8.5703125" customWidth="1"/>
    <col min="8194" max="8194" width="24.5703125" customWidth="1"/>
    <col min="8195" max="8195" width="10.28515625" customWidth="1"/>
    <col min="8196" max="8202" width="14.7109375" customWidth="1"/>
    <col min="8203" max="8203" width="14.5703125" customWidth="1"/>
    <col min="8449" max="8449" width="8.5703125" customWidth="1"/>
    <col min="8450" max="8450" width="24.5703125" customWidth="1"/>
    <col min="8451" max="8451" width="10.28515625" customWidth="1"/>
    <col min="8452" max="8458" width="14.7109375" customWidth="1"/>
    <col min="8459" max="8459" width="14.5703125" customWidth="1"/>
    <col min="8705" max="8705" width="8.5703125" customWidth="1"/>
    <col min="8706" max="8706" width="24.5703125" customWidth="1"/>
    <col min="8707" max="8707" width="10.28515625" customWidth="1"/>
    <col min="8708" max="8714" width="14.7109375" customWidth="1"/>
    <col min="8715" max="8715" width="14.5703125" customWidth="1"/>
    <col min="8961" max="8961" width="8.5703125" customWidth="1"/>
    <col min="8962" max="8962" width="24.5703125" customWidth="1"/>
    <col min="8963" max="8963" width="10.28515625" customWidth="1"/>
    <col min="8964" max="8970" width="14.7109375" customWidth="1"/>
    <col min="8971" max="8971" width="14.5703125" customWidth="1"/>
    <col min="9217" max="9217" width="8.5703125" customWidth="1"/>
    <col min="9218" max="9218" width="24.5703125" customWidth="1"/>
    <col min="9219" max="9219" width="10.28515625" customWidth="1"/>
    <col min="9220" max="9226" width="14.7109375" customWidth="1"/>
    <col min="9227" max="9227" width="14.5703125" customWidth="1"/>
    <col min="9473" max="9473" width="8.5703125" customWidth="1"/>
    <col min="9474" max="9474" width="24.5703125" customWidth="1"/>
    <col min="9475" max="9475" width="10.28515625" customWidth="1"/>
    <col min="9476" max="9482" width="14.7109375" customWidth="1"/>
    <col min="9483" max="9483" width="14.5703125" customWidth="1"/>
    <col min="9729" max="9729" width="8.5703125" customWidth="1"/>
    <col min="9730" max="9730" width="24.5703125" customWidth="1"/>
    <col min="9731" max="9731" width="10.28515625" customWidth="1"/>
    <col min="9732" max="9738" width="14.7109375" customWidth="1"/>
    <col min="9739" max="9739" width="14.5703125" customWidth="1"/>
    <col min="9985" max="9985" width="8.5703125" customWidth="1"/>
    <col min="9986" max="9986" width="24.5703125" customWidth="1"/>
    <col min="9987" max="9987" width="10.28515625" customWidth="1"/>
    <col min="9988" max="9994" width="14.7109375" customWidth="1"/>
    <col min="9995" max="9995" width="14.5703125" customWidth="1"/>
    <col min="10241" max="10241" width="8.5703125" customWidth="1"/>
    <col min="10242" max="10242" width="24.5703125" customWidth="1"/>
    <col min="10243" max="10243" width="10.28515625" customWidth="1"/>
    <col min="10244" max="10250" width="14.7109375" customWidth="1"/>
    <col min="10251" max="10251" width="14.5703125" customWidth="1"/>
    <col min="10497" max="10497" width="8.5703125" customWidth="1"/>
    <col min="10498" max="10498" width="24.5703125" customWidth="1"/>
    <col min="10499" max="10499" width="10.28515625" customWidth="1"/>
    <col min="10500" max="10506" width="14.7109375" customWidth="1"/>
    <col min="10507" max="10507" width="14.5703125" customWidth="1"/>
    <col min="10753" max="10753" width="8.5703125" customWidth="1"/>
    <col min="10754" max="10754" width="24.5703125" customWidth="1"/>
    <col min="10755" max="10755" width="10.28515625" customWidth="1"/>
    <col min="10756" max="10762" width="14.7109375" customWidth="1"/>
    <col min="10763" max="10763" width="14.5703125" customWidth="1"/>
    <col min="11009" max="11009" width="8.5703125" customWidth="1"/>
    <col min="11010" max="11010" width="24.5703125" customWidth="1"/>
    <col min="11011" max="11011" width="10.28515625" customWidth="1"/>
    <col min="11012" max="11018" width="14.7109375" customWidth="1"/>
    <col min="11019" max="11019" width="14.5703125" customWidth="1"/>
    <col min="11265" max="11265" width="8.5703125" customWidth="1"/>
    <col min="11266" max="11266" width="24.5703125" customWidth="1"/>
    <col min="11267" max="11267" width="10.28515625" customWidth="1"/>
    <col min="11268" max="11274" width="14.7109375" customWidth="1"/>
    <col min="11275" max="11275" width="14.5703125" customWidth="1"/>
    <col min="11521" max="11521" width="8.5703125" customWidth="1"/>
    <col min="11522" max="11522" width="24.5703125" customWidth="1"/>
    <col min="11523" max="11523" width="10.28515625" customWidth="1"/>
    <col min="11524" max="11530" width="14.7109375" customWidth="1"/>
    <col min="11531" max="11531" width="14.5703125" customWidth="1"/>
    <col min="11777" max="11777" width="8.5703125" customWidth="1"/>
    <col min="11778" max="11778" width="24.5703125" customWidth="1"/>
    <col min="11779" max="11779" width="10.28515625" customWidth="1"/>
    <col min="11780" max="11786" width="14.7109375" customWidth="1"/>
    <col min="11787" max="11787" width="14.5703125" customWidth="1"/>
    <col min="12033" max="12033" width="8.5703125" customWidth="1"/>
    <col min="12034" max="12034" width="24.5703125" customWidth="1"/>
    <col min="12035" max="12035" width="10.28515625" customWidth="1"/>
    <col min="12036" max="12042" width="14.7109375" customWidth="1"/>
    <col min="12043" max="12043" width="14.5703125" customWidth="1"/>
    <col min="12289" max="12289" width="8.5703125" customWidth="1"/>
    <col min="12290" max="12290" width="24.5703125" customWidth="1"/>
    <col min="12291" max="12291" width="10.28515625" customWidth="1"/>
    <col min="12292" max="12298" width="14.7109375" customWidth="1"/>
    <col min="12299" max="12299" width="14.5703125" customWidth="1"/>
    <col min="12545" max="12545" width="8.5703125" customWidth="1"/>
    <col min="12546" max="12546" width="24.5703125" customWidth="1"/>
    <col min="12547" max="12547" width="10.28515625" customWidth="1"/>
    <col min="12548" max="12554" width="14.7109375" customWidth="1"/>
    <col min="12555" max="12555" width="14.5703125" customWidth="1"/>
    <col min="12801" max="12801" width="8.5703125" customWidth="1"/>
    <col min="12802" max="12802" width="24.5703125" customWidth="1"/>
    <col min="12803" max="12803" width="10.28515625" customWidth="1"/>
    <col min="12804" max="12810" width="14.7109375" customWidth="1"/>
    <col min="12811" max="12811" width="14.5703125" customWidth="1"/>
    <col min="13057" max="13057" width="8.5703125" customWidth="1"/>
    <col min="13058" max="13058" width="24.5703125" customWidth="1"/>
    <col min="13059" max="13059" width="10.28515625" customWidth="1"/>
    <col min="13060" max="13066" width="14.7109375" customWidth="1"/>
    <col min="13067" max="13067" width="14.5703125" customWidth="1"/>
    <col min="13313" max="13313" width="8.5703125" customWidth="1"/>
    <col min="13314" max="13314" width="24.5703125" customWidth="1"/>
    <col min="13315" max="13315" width="10.28515625" customWidth="1"/>
    <col min="13316" max="13322" width="14.7109375" customWidth="1"/>
    <col min="13323" max="13323" width="14.5703125" customWidth="1"/>
    <col min="13569" max="13569" width="8.5703125" customWidth="1"/>
    <col min="13570" max="13570" width="24.5703125" customWidth="1"/>
    <col min="13571" max="13571" width="10.28515625" customWidth="1"/>
    <col min="13572" max="13578" width="14.7109375" customWidth="1"/>
    <col min="13579" max="13579" width="14.5703125" customWidth="1"/>
    <col min="13825" max="13825" width="8.5703125" customWidth="1"/>
    <col min="13826" max="13826" width="24.5703125" customWidth="1"/>
    <col min="13827" max="13827" width="10.28515625" customWidth="1"/>
    <col min="13828" max="13834" width="14.7109375" customWidth="1"/>
    <col min="13835" max="13835" width="14.5703125" customWidth="1"/>
    <col min="14081" max="14081" width="8.5703125" customWidth="1"/>
    <col min="14082" max="14082" width="24.5703125" customWidth="1"/>
    <col min="14083" max="14083" width="10.28515625" customWidth="1"/>
    <col min="14084" max="14090" width="14.7109375" customWidth="1"/>
    <col min="14091" max="14091" width="14.5703125" customWidth="1"/>
    <col min="14337" max="14337" width="8.5703125" customWidth="1"/>
    <col min="14338" max="14338" width="24.5703125" customWidth="1"/>
    <col min="14339" max="14339" width="10.28515625" customWidth="1"/>
    <col min="14340" max="14346" width="14.7109375" customWidth="1"/>
    <col min="14347" max="14347" width="14.5703125" customWidth="1"/>
    <col min="14593" max="14593" width="8.5703125" customWidth="1"/>
    <col min="14594" max="14594" width="24.5703125" customWidth="1"/>
    <col min="14595" max="14595" width="10.28515625" customWidth="1"/>
    <col min="14596" max="14602" width="14.7109375" customWidth="1"/>
    <col min="14603" max="14603" width="14.5703125" customWidth="1"/>
    <col min="14849" max="14849" width="8.5703125" customWidth="1"/>
    <col min="14850" max="14850" width="24.5703125" customWidth="1"/>
    <col min="14851" max="14851" width="10.28515625" customWidth="1"/>
    <col min="14852" max="14858" width="14.7109375" customWidth="1"/>
    <col min="14859" max="14859" width="14.5703125" customWidth="1"/>
    <col min="15105" max="15105" width="8.5703125" customWidth="1"/>
    <col min="15106" max="15106" width="24.5703125" customWidth="1"/>
    <col min="15107" max="15107" width="10.28515625" customWidth="1"/>
    <col min="15108" max="15114" width="14.7109375" customWidth="1"/>
    <col min="15115" max="15115" width="14.5703125" customWidth="1"/>
    <col min="15361" max="15361" width="8.5703125" customWidth="1"/>
    <col min="15362" max="15362" width="24.5703125" customWidth="1"/>
    <col min="15363" max="15363" width="10.28515625" customWidth="1"/>
    <col min="15364" max="15370" width="14.7109375" customWidth="1"/>
    <col min="15371" max="15371" width="14.5703125" customWidth="1"/>
    <col min="15617" max="15617" width="8.5703125" customWidth="1"/>
    <col min="15618" max="15618" width="24.5703125" customWidth="1"/>
    <col min="15619" max="15619" width="10.28515625" customWidth="1"/>
    <col min="15620" max="15626" width="14.7109375" customWidth="1"/>
    <col min="15627" max="15627" width="14.5703125" customWidth="1"/>
    <col min="15873" max="15873" width="8.5703125" customWidth="1"/>
    <col min="15874" max="15874" width="24.5703125" customWidth="1"/>
    <col min="15875" max="15875" width="10.28515625" customWidth="1"/>
    <col min="15876" max="15882" width="14.7109375" customWidth="1"/>
    <col min="15883" max="15883" width="14.5703125" customWidth="1"/>
    <col min="16129" max="16129" width="8.5703125" customWidth="1"/>
    <col min="16130" max="16130" width="24.5703125" customWidth="1"/>
    <col min="16131" max="16131" width="10.28515625" customWidth="1"/>
    <col min="16132" max="16138" width="14.7109375" customWidth="1"/>
    <col min="16139" max="16139" width="14.5703125" customWidth="1"/>
  </cols>
  <sheetData>
    <row r="2" spans="1:12" ht="19.5" x14ac:dyDescent="0.3">
      <c r="A2" s="228" t="s">
        <v>1638</v>
      </c>
      <c r="B2" s="228"/>
      <c r="C2" s="228"/>
      <c r="D2" s="228"/>
      <c r="E2" s="228"/>
      <c r="F2" s="228"/>
      <c r="G2" s="228"/>
      <c r="H2" s="228"/>
      <c r="I2" s="228"/>
      <c r="J2" s="228"/>
    </row>
    <row r="4" spans="1:12" ht="18.75" x14ac:dyDescent="0.3">
      <c r="A4" s="229" t="s">
        <v>1639</v>
      </c>
      <c r="B4" s="229"/>
      <c r="C4" s="229"/>
      <c r="D4" s="229"/>
      <c r="E4" s="229"/>
      <c r="F4" s="229"/>
      <c r="G4" s="229"/>
      <c r="H4" s="229"/>
      <c r="I4" s="229"/>
      <c r="J4" s="229"/>
    </row>
    <row r="6" spans="1:12" s="97" customFormat="1" ht="28.5" customHeight="1" x14ac:dyDescent="0.25">
      <c r="A6" s="230" t="s">
        <v>1640</v>
      </c>
      <c r="B6" s="230" t="s">
        <v>0</v>
      </c>
      <c r="C6" s="230" t="s">
        <v>1641</v>
      </c>
      <c r="D6" s="230" t="s">
        <v>1642</v>
      </c>
      <c r="E6" s="230" t="s">
        <v>1643</v>
      </c>
      <c r="F6" s="230" t="s">
        <v>1644</v>
      </c>
      <c r="G6" s="230" t="s">
        <v>1645</v>
      </c>
      <c r="H6" s="232" t="s">
        <v>1646</v>
      </c>
      <c r="I6" s="233"/>
      <c r="J6" s="230" t="s">
        <v>1647</v>
      </c>
    </row>
    <row r="7" spans="1:12" s="99" customFormat="1" ht="60.75" customHeight="1" x14ac:dyDescent="0.25">
      <c r="A7" s="231"/>
      <c r="B7" s="231"/>
      <c r="C7" s="231"/>
      <c r="D7" s="231"/>
      <c r="E7" s="231"/>
      <c r="F7" s="231"/>
      <c r="G7" s="231"/>
      <c r="H7" s="98" t="s">
        <v>1648</v>
      </c>
      <c r="I7" s="98" t="s">
        <v>1649</v>
      </c>
      <c r="J7" s="231"/>
    </row>
    <row r="8" spans="1:12" s="99" customFormat="1" ht="16.5" hidden="1" x14ac:dyDescent="0.25">
      <c r="A8" s="100"/>
      <c r="B8" s="100" t="s">
        <v>1650</v>
      </c>
      <c r="C8" s="101">
        <v>1.86</v>
      </c>
      <c r="D8" s="102">
        <v>730000</v>
      </c>
      <c r="E8" s="102">
        <f>C8*D8</f>
        <v>1357800</v>
      </c>
      <c r="F8" s="102">
        <f>E8*11%</f>
        <v>149358</v>
      </c>
      <c r="G8" s="102">
        <f>E8*22%</f>
        <v>298716</v>
      </c>
      <c r="H8" s="102">
        <f>D8*40%</f>
        <v>292000</v>
      </c>
      <c r="I8" s="102">
        <f>D8*20%</f>
        <v>146000</v>
      </c>
      <c r="J8" s="102">
        <f>SUM(E8:I8)/26</f>
        <v>86302.846153846156</v>
      </c>
    </row>
    <row r="9" spans="1:12" s="99" customFormat="1" ht="16.5" hidden="1" x14ac:dyDescent="0.25">
      <c r="A9" s="100"/>
      <c r="B9" s="100" t="s">
        <v>1651</v>
      </c>
      <c r="C9" s="101">
        <f>C8+0.2</f>
        <v>2.06</v>
      </c>
      <c r="D9" s="102">
        <v>730000</v>
      </c>
      <c r="E9" s="102">
        <f t="shared" ref="E9:E28" si="0">C9*D9</f>
        <v>1503800</v>
      </c>
      <c r="F9" s="102">
        <f t="shared" ref="F9:F28" si="1">E9*11%</f>
        <v>165418</v>
      </c>
      <c r="G9" s="102">
        <f t="shared" ref="G9:G28" si="2">E9*22%</f>
        <v>330836</v>
      </c>
      <c r="H9" s="102">
        <f>D9*40%</f>
        <v>292000</v>
      </c>
      <c r="I9" s="102">
        <f>D9*20%</f>
        <v>146000</v>
      </c>
      <c r="J9" s="102">
        <f t="shared" ref="J9:J28" si="3">SUM(E9:I9)/26</f>
        <v>93771.307692307688</v>
      </c>
    </row>
    <row r="10" spans="1:12" s="122" customFormat="1" ht="29.25" customHeight="1" x14ac:dyDescent="0.25">
      <c r="A10" s="121"/>
      <c r="B10" s="121"/>
      <c r="C10" s="120" t="s">
        <v>1672</v>
      </c>
      <c r="D10" s="119" t="s">
        <v>1673</v>
      </c>
      <c r="E10" s="119" t="s">
        <v>1674</v>
      </c>
      <c r="F10" s="119" t="s">
        <v>1675</v>
      </c>
      <c r="G10" s="119" t="s">
        <v>1676</v>
      </c>
      <c r="H10" s="119" t="s">
        <v>1710</v>
      </c>
      <c r="I10" s="119"/>
      <c r="J10" s="119" t="s">
        <v>1677</v>
      </c>
    </row>
    <row r="11" spans="1:12" s="99" customFormat="1" ht="16.5" x14ac:dyDescent="0.25">
      <c r="A11" s="100">
        <v>1</v>
      </c>
      <c r="B11" s="100" t="s">
        <v>1682</v>
      </c>
      <c r="C11" s="103">
        <v>1.86</v>
      </c>
      <c r="D11" s="102">
        <v>1390000</v>
      </c>
      <c r="E11" s="102">
        <f t="shared" si="0"/>
        <v>2585400</v>
      </c>
      <c r="F11" s="102">
        <f t="shared" si="1"/>
        <v>284394</v>
      </c>
      <c r="G11" s="102">
        <f>E11*23.5%</f>
        <v>607569</v>
      </c>
      <c r="H11" s="102">
        <f>D11*0.4</f>
        <v>556000</v>
      </c>
      <c r="I11" s="102"/>
      <c r="J11" s="118">
        <f>SUM(E11:H11)/26</f>
        <v>155129.34615384616</v>
      </c>
      <c r="K11" s="99" t="s">
        <v>1652</v>
      </c>
    </row>
    <row r="12" spans="1:12" s="99" customFormat="1" ht="16.5" x14ac:dyDescent="0.25">
      <c r="A12" s="100">
        <v>2</v>
      </c>
      <c r="B12" s="100" t="s">
        <v>1683</v>
      </c>
      <c r="C12" s="103">
        <v>2.06</v>
      </c>
      <c r="D12" s="102">
        <v>1390000</v>
      </c>
      <c r="E12" s="102">
        <f t="shared" si="0"/>
        <v>2863400</v>
      </c>
      <c r="F12" s="102">
        <f t="shared" si="1"/>
        <v>314974</v>
      </c>
      <c r="G12" s="102">
        <f t="shared" ref="G12:G17" si="4">E12*23.5%</f>
        <v>672899</v>
      </c>
      <c r="H12" s="102">
        <f t="shared" ref="H12:H28" si="5">D12*0.4</f>
        <v>556000</v>
      </c>
      <c r="I12" s="102"/>
      <c r="J12" s="118">
        <f t="shared" ref="J12:J17" si="6">SUM(E12:H12)/26</f>
        <v>169510.5</v>
      </c>
    </row>
    <row r="13" spans="1:12" s="99" customFormat="1" ht="16.5" x14ac:dyDescent="0.25">
      <c r="A13" s="100">
        <v>3</v>
      </c>
      <c r="B13" s="100" t="s">
        <v>1684</v>
      </c>
      <c r="C13" s="103">
        <v>2.2599999999999998</v>
      </c>
      <c r="D13" s="102">
        <v>1390000</v>
      </c>
      <c r="E13" s="102">
        <f t="shared" si="0"/>
        <v>3141399.9999999995</v>
      </c>
      <c r="F13" s="102">
        <f t="shared" si="1"/>
        <v>345553.99999999994</v>
      </c>
      <c r="G13" s="102">
        <f t="shared" si="4"/>
        <v>738228.99999999988</v>
      </c>
      <c r="H13" s="102">
        <f t="shared" si="5"/>
        <v>556000</v>
      </c>
      <c r="I13" s="102"/>
      <c r="J13" s="118">
        <f t="shared" si="6"/>
        <v>183891.65384615381</v>
      </c>
    </row>
    <row r="14" spans="1:12" s="99" customFormat="1" ht="16.5" x14ac:dyDescent="0.25">
      <c r="A14" s="100">
        <v>4</v>
      </c>
      <c r="B14" s="100" t="s">
        <v>1678</v>
      </c>
      <c r="C14" s="103">
        <v>2.34</v>
      </c>
      <c r="D14" s="102">
        <v>1390000</v>
      </c>
      <c r="E14" s="102">
        <f t="shared" si="0"/>
        <v>3252600</v>
      </c>
      <c r="F14" s="102">
        <f t="shared" si="1"/>
        <v>357786</v>
      </c>
      <c r="G14" s="102">
        <f t="shared" si="4"/>
        <v>764361</v>
      </c>
      <c r="H14" s="102">
        <f t="shared" si="5"/>
        <v>556000</v>
      </c>
      <c r="I14" s="102"/>
      <c r="J14" s="118">
        <f t="shared" si="6"/>
        <v>189644.11538461538</v>
      </c>
      <c r="K14" s="99" t="s">
        <v>1653</v>
      </c>
    </row>
    <row r="15" spans="1:12" s="104" customFormat="1" ht="20.100000000000001" customHeight="1" x14ac:dyDescent="0.25">
      <c r="A15" s="100">
        <v>5</v>
      </c>
      <c r="B15" s="100" t="s">
        <v>1679</v>
      </c>
      <c r="C15" s="103">
        <v>2.67</v>
      </c>
      <c r="D15" s="102">
        <v>1390000</v>
      </c>
      <c r="E15" s="102">
        <f>C15*D15</f>
        <v>3711300</v>
      </c>
      <c r="F15" s="102">
        <f>E15*11%</f>
        <v>408243</v>
      </c>
      <c r="G15" s="102">
        <f t="shared" si="4"/>
        <v>872155.5</v>
      </c>
      <c r="H15" s="102">
        <f t="shared" si="5"/>
        <v>556000</v>
      </c>
      <c r="I15" s="102"/>
      <c r="J15" s="118">
        <f t="shared" si="6"/>
        <v>213373.01923076922</v>
      </c>
    </row>
    <row r="16" spans="1:12" s="104" customFormat="1" ht="20.100000000000001" customHeight="1" x14ac:dyDescent="0.25">
      <c r="A16" s="100">
        <v>6</v>
      </c>
      <c r="B16" s="100" t="s">
        <v>1680</v>
      </c>
      <c r="C16" s="103">
        <v>3</v>
      </c>
      <c r="D16" s="102">
        <v>1390000</v>
      </c>
      <c r="E16" s="102">
        <f t="shared" si="0"/>
        <v>4170000</v>
      </c>
      <c r="F16" s="102">
        <f t="shared" si="1"/>
        <v>458700</v>
      </c>
      <c r="G16" s="102">
        <f t="shared" si="4"/>
        <v>979950</v>
      </c>
      <c r="H16" s="102">
        <f t="shared" si="5"/>
        <v>556000</v>
      </c>
      <c r="I16" s="102"/>
      <c r="J16" s="118">
        <f t="shared" si="6"/>
        <v>237101.92307692306</v>
      </c>
      <c r="L16" s="104" t="s">
        <v>1654</v>
      </c>
    </row>
    <row r="17" spans="1:10" s="104" customFormat="1" ht="20.100000000000001" customHeight="1" x14ac:dyDescent="0.25">
      <c r="A17" s="100">
        <v>7</v>
      </c>
      <c r="B17" s="100" t="s">
        <v>1681</v>
      </c>
      <c r="C17" s="103">
        <v>3.33</v>
      </c>
      <c r="D17" s="102">
        <v>1390000</v>
      </c>
      <c r="E17" s="102">
        <f t="shared" si="0"/>
        <v>4628700</v>
      </c>
      <c r="F17" s="102">
        <f t="shared" si="1"/>
        <v>509157</v>
      </c>
      <c r="G17" s="102">
        <f t="shared" si="4"/>
        <v>1087744.5</v>
      </c>
      <c r="H17" s="102">
        <f t="shared" si="5"/>
        <v>556000</v>
      </c>
      <c r="I17" s="102"/>
      <c r="J17" s="118">
        <f t="shared" si="6"/>
        <v>260830.82692307694</v>
      </c>
    </row>
    <row r="18" spans="1:10" s="99" customFormat="1" ht="16.5" hidden="1" x14ac:dyDescent="0.25">
      <c r="A18" s="100">
        <v>8</v>
      </c>
      <c r="B18" s="100" t="s">
        <v>1655</v>
      </c>
      <c r="C18" s="101">
        <f>C17+0.2</f>
        <v>3.5300000000000002</v>
      </c>
      <c r="D18" s="105">
        <v>830000</v>
      </c>
      <c r="E18" s="102">
        <f t="shared" si="0"/>
        <v>2929900</v>
      </c>
      <c r="F18" s="102">
        <f t="shared" si="1"/>
        <v>322289</v>
      </c>
      <c r="G18" s="102">
        <f t="shared" si="2"/>
        <v>644578</v>
      </c>
      <c r="H18" s="102">
        <f t="shared" si="5"/>
        <v>332000</v>
      </c>
      <c r="I18" s="102">
        <f t="shared" ref="I18:I28" si="7">D18*0.2/5</f>
        <v>33200</v>
      </c>
      <c r="J18" s="102">
        <f t="shared" si="3"/>
        <v>163921.80769230769</v>
      </c>
    </row>
    <row r="19" spans="1:10" s="99" customFormat="1" ht="16.5" hidden="1" x14ac:dyDescent="0.25">
      <c r="A19" s="100">
        <v>9</v>
      </c>
      <c r="B19" s="100" t="s">
        <v>1656</v>
      </c>
      <c r="C19" s="101">
        <f>C18+0.2</f>
        <v>3.7300000000000004</v>
      </c>
      <c r="D19" s="105">
        <v>830000</v>
      </c>
      <c r="E19" s="102">
        <f t="shared" si="0"/>
        <v>3095900.0000000005</v>
      </c>
      <c r="F19" s="102">
        <f t="shared" si="1"/>
        <v>340549.00000000006</v>
      </c>
      <c r="G19" s="102">
        <f t="shared" si="2"/>
        <v>681098.00000000012</v>
      </c>
      <c r="H19" s="102">
        <f t="shared" si="5"/>
        <v>332000</v>
      </c>
      <c r="I19" s="102">
        <f t="shared" si="7"/>
        <v>33200</v>
      </c>
      <c r="J19" s="102">
        <f t="shared" si="3"/>
        <v>172413.34615384616</v>
      </c>
    </row>
    <row r="20" spans="1:10" s="99" customFormat="1" ht="16.5" hidden="1" x14ac:dyDescent="0.25">
      <c r="A20" s="100">
        <v>10</v>
      </c>
      <c r="B20" s="100" t="s">
        <v>1657</v>
      </c>
      <c r="C20" s="101">
        <f>C19+0.2</f>
        <v>3.9300000000000006</v>
      </c>
      <c r="D20" s="105">
        <v>830000</v>
      </c>
      <c r="E20" s="102">
        <f t="shared" si="0"/>
        <v>3261900.0000000005</v>
      </c>
      <c r="F20" s="102">
        <f t="shared" si="1"/>
        <v>358809.00000000006</v>
      </c>
      <c r="G20" s="102">
        <f t="shared" si="2"/>
        <v>717618.00000000012</v>
      </c>
      <c r="H20" s="102">
        <f t="shared" si="5"/>
        <v>332000</v>
      </c>
      <c r="I20" s="102">
        <f t="shared" si="7"/>
        <v>33200</v>
      </c>
      <c r="J20" s="102">
        <f t="shared" si="3"/>
        <v>180904.88461538465</v>
      </c>
    </row>
    <row r="21" spans="1:10" s="99" customFormat="1" ht="16.5" hidden="1" x14ac:dyDescent="0.25">
      <c r="A21" s="100">
        <v>11</v>
      </c>
      <c r="B21" s="100" t="s">
        <v>1658</v>
      </c>
      <c r="C21" s="101">
        <v>2.34</v>
      </c>
      <c r="D21" s="105">
        <v>830000</v>
      </c>
      <c r="E21" s="102">
        <f t="shared" si="0"/>
        <v>1942199.9999999998</v>
      </c>
      <c r="F21" s="102">
        <f t="shared" si="1"/>
        <v>213641.99999999997</v>
      </c>
      <c r="G21" s="102">
        <f t="shared" si="2"/>
        <v>427283.99999999994</v>
      </c>
      <c r="H21" s="102">
        <f t="shared" si="5"/>
        <v>332000</v>
      </c>
      <c r="I21" s="102">
        <f t="shared" si="7"/>
        <v>33200</v>
      </c>
      <c r="J21" s="102">
        <f t="shared" si="3"/>
        <v>113397.15384615383</v>
      </c>
    </row>
    <row r="22" spans="1:10" s="99" customFormat="1" ht="16.5" hidden="1" x14ac:dyDescent="0.25">
      <c r="A22" s="100">
        <v>12</v>
      </c>
      <c r="B22" s="100" t="s">
        <v>1659</v>
      </c>
      <c r="C22" s="101">
        <f>C21+0.33</f>
        <v>2.67</v>
      </c>
      <c r="D22" s="105">
        <v>830000</v>
      </c>
      <c r="E22" s="102">
        <f t="shared" si="0"/>
        <v>2216100</v>
      </c>
      <c r="F22" s="102">
        <f t="shared" si="1"/>
        <v>243771</v>
      </c>
      <c r="G22" s="102">
        <f t="shared" si="2"/>
        <v>487542</v>
      </c>
      <c r="H22" s="102">
        <f t="shared" si="5"/>
        <v>332000</v>
      </c>
      <c r="I22" s="102">
        <f t="shared" si="7"/>
        <v>33200</v>
      </c>
      <c r="J22" s="102">
        <f t="shared" si="3"/>
        <v>127408.19230769231</v>
      </c>
    </row>
    <row r="23" spans="1:10" s="99" customFormat="1" ht="16.5" hidden="1" x14ac:dyDescent="0.25">
      <c r="A23" s="100">
        <v>13</v>
      </c>
      <c r="B23" s="100" t="s">
        <v>1660</v>
      </c>
      <c r="C23" s="103">
        <f t="shared" ref="C23:C28" si="8">C22+0.33</f>
        <v>3</v>
      </c>
      <c r="D23" s="105">
        <v>830000</v>
      </c>
      <c r="E23" s="102">
        <f t="shared" si="0"/>
        <v>2490000</v>
      </c>
      <c r="F23" s="102">
        <f t="shared" si="1"/>
        <v>273900</v>
      </c>
      <c r="G23" s="102">
        <f t="shared" si="2"/>
        <v>547800</v>
      </c>
      <c r="H23" s="102">
        <f t="shared" si="5"/>
        <v>332000</v>
      </c>
      <c r="I23" s="102">
        <f t="shared" si="7"/>
        <v>33200</v>
      </c>
      <c r="J23" s="102">
        <f t="shared" si="3"/>
        <v>141419.23076923078</v>
      </c>
    </row>
    <row r="24" spans="1:10" s="99" customFormat="1" ht="16.5" hidden="1" x14ac:dyDescent="0.25">
      <c r="A24" s="100">
        <v>14</v>
      </c>
      <c r="B24" s="100" t="s">
        <v>1661</v>
      </c>
      <c r="C24" s="101">
        <f t="shared" si="8"/>
        <v>3.33</v>
      </c>
      <c r="D24" s="105">
        <v>830000</v>
      </c>
      <c r="E24" s="102">
        <f t="shared" si="0"/>
        <v>2763900</v>
      </c>
      <c r="F24" s="102">
        <f t="shared" si="1"/>
        <v>304029</v>
      </c>
      <c r="G24" s="102">
        <f t="shared" si="2"/>
        <v>608058</v>
      </c>
      <c r="H24" s="102">
        <f t="shared" si="5"/>
        <v>332000</v>
      </c>
      <c r="I24" s="102">
        <f t="shared" si="7"/>
        <v>33200</v>
      </c>
      <c r="J24" s="102">
        <f t="shared" si="3"/>
        <v>155430.26923076922</v>
      </c>
    </row>
    <row r="25" spans="1:10" s="104" customFormat="1" ht="16.5" hidden="1" x14ac:dyDescent="0.25">
      <c r="A25" s="100">
        <v>15</v>
      </c>
      <c r="B25" s="106" t="s">
        <v>1662</v>
      </c>
      <c r="C25" s="107">
        <f t="shared" si="8"/>
        <v>3.66</v>
      </c>
      <c r="D25" s="105">
        <v>830000</v>
      </c>
      <c r="E25" s="105">
        <f t="shared" si="0"/>
        <v>3037800</v>
      </c>
      <c r="F25" s="105">
        <f t="shared" si="1"/>
        <v>334158</v>
      </c>
      <c r="G25" s="105">
        <f t="shared" si="2"/>
        <v>668316</v>
      </c>
      <c r="H25" s="102">
        <f t="shared" si="5"/>
        <v>332000</v>
      </c>
      <c r="I25" s="102">
        <f t="shared" si="7"/>
        <v>33200</v>
      </c>
      <c r="J25" s="105">
        <f t="shared" si="3"/>
        <v>169441.30769230769</v>
      </c>
    </row>
    <row r="26" spans="1:10" s="104" customFormat="1" ht="16.5" hidden="1" x14ac:dyDescent="0.25">
      <c r="A26" s="100">
        <v>16</v>
      </c>
      <c r="B26" s="106" t="s">
        <v>1663</v>
      </c>
      <c r="C26" s="107">
        <f t="shared" si="8"/>
        <v>3.99</v>
      </c>
      <c r="D26" s="105">
        <v>830000</v>
      </c>
      <c r="E26" s="105">
        <f t="shared" si="0"/>
        <v>3311700</v>
      </c>
      <c r="F26" s="105">
        <f t="shared" si="1"/>
        <v>364287</v>
      </c>
      <c r="G26" s="105">
        <f t="shared" si="2"/>
        <v>728574</v>
      </c>
      <c r="H26" s="102">
        <f t="shared" si="5"/>
        <v>332000</v>
      </c>
      <c r="I26" s="102">
        <f t="shared" si="7"/>
        <v>33200</v>
      </c>
      <c r="J26" s="105">
        <f t="shared" si="3"/>
        <v>183452.34615384616</v>
      </c>
    </row>
    <row r="27" spans="1:10" s="99" customFormat="1" ht="16.5" hidden="1" x14ac:dyDescent="0.25">
      <c r="A27" s="100">
        <v>17</v>
      </c>
      <c r="B27" s="100" t="s">
        <v>1664</v>
      </c>
      <c r="C27" s="101">
        <f t="shared" si="8"/>
        <v>4.32</v>
      </c>
      <c r="D27" s="105">
        <v>830000</v>
      </c>
      <c r="E27" s="102">
        <f t="shared" si="0"/>
        <v>3585600.0000000005</v>
      </c>
      <c r="F27" s="102">
        <f t="shared" si="1"/>
        <v>394416.00000000006</v>
      </c>
      <c r="G27" s="102">
        <f t="shared" si="2"/>
        <v>788832.00000000012</v>
      </c>
      <c r="H27" s="102">
        <f t="shared" si="5"/>
        <v>332000</v>
      </c>
      <c r="I27" s="102">
        <f t="shared" si="7"/>
        <v>33200</v>
      </c>
      <c r="J27" s="102">
        <f t="shared" si="3"/>
        <v>197463.38461538465</v>
      </c>
    </row>
    <row r="28" spans="1:10" s="99" customFormat="1" ht="16.5" hidden="1" x14ac:dyDescent="0.25">
      <c r="A28" s="100">
        <v>18</v>
      </c>
      <c r="B28" s="100" t="s">
        <v>1665</v>
      </c>
      <c r="C28" s="101">
        <f t="shared" si="8"/>
        <v>4.6500000000000004</v>
      </c>
      <c r="D28" s="105">
        <v>830000</v>
      </c>
      <c r="E28" s="102">
        <f t="shared" si="0"/>
        <v>3859500.0000000005</v>
      </c>
      <c r="F28" s="102">
        <f t="shared" si="1"/>
        <v>424545.00000000006</v>
      </c>
      <c r="G28" s="102">
        <f t="shared" si="2"/>
        <v>849090.00000000012</v>
      </c>
      <c r="H28" s="102">
        <f t="shared" si="5"/>
        <v>332000</v>
      </c>
      <c r="I28" s="102">
        <f t="shared" si="7"/>
        <v>33200</v>
      </c>
      <c r="J28" s="102">
        <f t="shared" si="3"/>
        <v>211474.42307692312</v>
      </c>
    </row>
    <row r="29" spans="1:10" s="99" customFormat="1" ht="10.5" customHeight="1" x14ac:dyDescent="0.25">
      <c r="A29" s="108"/>
      <c r="D29" s="109"/>
    </row>
    <row r="30" spans="1:10" s="99" customFormat="1" ht="18.75" x14ac:dyDescent="0.3">
      <c r="A30" s="229" t="s">
        <v>1666</v>
      </c>
      <c r="B30" s="229"/>
      <c r="C30" s="229"/>
      <c r="D30" s="229"/>
      <c r="E30" s="229"/>
      <c r="F30" s="229"/>
      <c r="G30" s="229"/>
      <c r="H30" s="229"/>
      <c r="I30" s="229"/>
      <c r="J30" s="229"/>
    </row>
    <row r="31" spans="1:10" s="110" customFormat="1" ht="9" customHeight="1" x14ac:dyDescent="0.25">
      <c r="A31" s="74"/>
      <c r="B31"/>
      <c r="C31"/>
      <c r="D31"/>
      <c r="E31"/>
      <c r="F31"/>
      <c r="G31"/>
      <c r="H31"/>
      <c r="I31"/>
      <c r="J31"/>
    </row>
    <row r="32" spans="1:10" s="110" customFormat="1" ht="16.5" customHeight="1" x14ac:dyDescent="0.25">
      <c r="A32" s="230" t="s">
        <v>1640</v>
      </c>
      <c r="B32" s="230" t="s">
        <v>0</v>
      </c>
      <c r="C32" s="230" t="s">
        <v>1641</v>
      </c>
      <c r="D32" s="230" t="s">
        <v>1642</v>
      </c>
      <c r="E32" s="230" t="s">
        <v>1643</v>
      </c>
      <c r="F32" s="230" t="s">
        <v>1644</v>
      </c>
      <c r="G32" s="230" t="s">
        <v>1645</v>
      </c>
      <c r="H32" s="232" t="s">
        <v>1646</v>
      </c>
      <c r="I32" s="233"/>
      <c r="J32" s="230" t="s">
        <v>1647</v>
      </c>
    </row>
    <row r="33" spans="1:11" s="110" customFormat="1" ht="49.5" x14ac:dyDescent="0.25">
      <c r="A33" s="231"/>
      <c r="B33" s="231"/>
      <c r="C33" s="231"/>
      <c r="D33" s="231"/>
      <c r="E33" s="231"/>
      <c r="F33" s="231"/>
      <c r="G33" s="231"/>
      <c r="H33" s="98" t="s">
        <v>1667</v>
      </c>
      <c r="I33" s="98" t="s">
        <v>1668</v>
      </c>
      <c r="J33" s="231"/>
    </row>
    <row r="34" spans="1:11" s="110" customFormat="1" ht="16.5" hidden="1" x14ac:dyDescent="0.25">
      <c r="A34" s="100"/>
      <c r="B34" s="100" t="s">
        <v>1650</v>
      </c>
      <c r="C34" s="101">
        <v>1.86</v>
      </c>
      <c r="D34" s="102">
        <v>730000</v>
      </c>
      <c r="E34" s="102">
        <f>C34*D34</f>
        <v>1357800</v>
      </c>
      <c r="F34" s="102">
        <f>E34*11%</f>
        <v>149358</v>
      </c>
      <c r="G34" s="102">
        <f t="shared" ref="G34:G44" si="9">E34*22%</f>
        <v>298716</v>
      </c>
      <c r="H34" s="102">
        <f>D34*20%</f>
        <v>146000</v>
      </c>
      <c r="I34" s="102">
        <f>D34*20%</f>
        <v>146000</v>
      </c>
      <c r="J34" s="102">
        <f>SUM(E34:I34)/26</f>
        <v>80687.461538461532</v>
      </c>
    </row>
    <row r="35" spans="1:11" s="110" customFormat="1" ht="16.5" hidden="1" x14ac:dyDescent="0.25">
      <c r="A35" s="100"/>
      <c r="B35" s="100" t="s">
        <v>1651</v>
      </c>
      <c r="C35" s="101">
        <f>C34+0.2</f>
        <v>2.06</v>
      </c>
      <c r="D35" s="102">
        <v>730000</v>
      </c>
      <c r="E35" s="102">
        <f t="shared" ref="E35:E54" si="10">C35*D35</f>
        <v>1503800</v>
      </c>
      <c r="F35" s="102">
        <f t="shared" ref="F35:F54" si="11">E35*11%</f>
        <v>165418</v>
      </c>
      <c r="G35" s="102">
        <f t="shared" si="9"/>
        <v>330836</v>
      </c>
      <c r="H35" s="102">
        <f t="shared" ref="H35:H44" si="12">D35*20%</f>
        <v>146000</v>
      </c>
      <c r="I35" s="102">
        <f t="shared" ref="I35:I44" si="13">D35*20%</f>
        <v>146000</v>
      </c>
      <c r="J35" s="102">
        <f t="shared" ref="J35:J54" si="14">SUM(E35:I35)/26</f>
        <v>88155.923076923078</v>
      </c>
    </row>
    <row r="36" spans="1:11" s="110" customFormat="1" ht="16.5" hidden="1" x14ac:dyDescent="0.25">
      <c r="A36" s="100"/>
      <c r="B36" s="100" t="s">
        <v>1669</v>
      </c>
      <c r="C36" s="101">
        <f t="shared" ref="C36:C41" si="15">C35+0.2</f>
        <v>2.2600000000000002</v>
      </c>
      <c r="D36" s="102">
        <v>730000</v>
      </c>
      <c r="E36" s="102">
        <f t="shared" si="10"/>
        <v>1649800.0000000002</v>
      </c>
      <c r="F36" s="102">
        <f t="shared" si="11"/>
        <v>181478.00000000003</v>
      </c>
      <c r="G36" s="102">
        <f t="shared" si="9"/>
        <v>362956.00000000006</v>
      </c>
      <c r="H36" s="102">
        <f t="shared" si="12"/>
        <v>146000</v>
      </c>
      <c r="I36" s="102">
        <f t="shared" si="13"/>
        <v>146000</v>
      </c>
      <c r="J36" s="102">
        <f t="shared" si="14"/>
        <v>95624.384615384639</v>
      </c>
    </row>
    <row r="37" spans="1:11" s="110" customFormat="1" ht="16.5" hidden="1" x14ac:dyDescent="0.25">
      <c r="A37" s="100"/>
      <c r="B37" s="100" t="s">
        <v>1670</v>
      </c>
      <c r="C37" s="101">
        <f t="shared" si="15"/>
        <v>2.4600000000000004</v>
      </c>
      <c r="D37" s="102">
        <v>730000</v>
      </c>
      <c r="E37" s="102">
        <f t="shared" si="10"/>
        <v>1795800.0000000002</v>
      </c>
      <c r="F37" s="102">
        <f t="shared" si="11"/>
        <v>197538.00000000003</v>
      </c>
      <c r="G37" s="102">
        <f t="shared" si="9"/>
        <v>395076.00000000006</v>
      </c>
      <c r="H37" s="102">
        <f t="shared" si="12"/>
        <v>146000</v>
      </c>
      <c r="I37" s="102">
        <f t="shared" si="13"/>
        <v>146000</v>
      </c>
      <c r="J37" s="102">
        <f t="shared" si="14"/>
        <v>103092.84615384617</v>
      </c>
    </row>
    <row r="38" spans="1:11" s="110" customFormat="1" ht="16.5" hidden="1" x14ac:dyDescent="0.25">
      <c r="A38" s="100"/>
      <c r="B38" s="100" t="s">
        <v>1671</v>
      </c>
      <c r="C38" s="101">
        <f t="shared" si="15"/>
        <v>2.6600000000000006</v>
      </c>
      <c r="D38" s="102">
        <v>730000</v>
      </c>
      <c r="E38" s="102">
        <f t="shared" si="10"/>
        <v>1941800.0000000005</v>
      </c>
      <c r="F38" s="102">
        <f t="shared" si="11"/>
        <v>213598.00000000006</v>
      </c>
      <c r="G38" s="102">
        <f t="shared" si="9"/>
        <v>427196.00000000012</v>
      </c>
      <c r="H38" s="102">
        <f t="shared" si="12"/>
        <v>146000</v>
      </c>
      <c r="I38" s="102">
        <f t="shared" si="13"/>
        <v>146000</v>
      </c>
      <c r="J38" s="102">
        <f t="shared" si="14"/>
        <v>110561.30769230772</v>
      </c>
    </row>
    <row r="39" spans="1:11" s="110" customFormat="1" ht="16.5" hidden="1" x14ac:dyDescent="0.25">
      <c r="A39" s="100"/>
      <c r="B39" s="100" t="s">
        <v>1655</v>
      </c>
      <c r="C39" s="101">
        <f t="shared" si="15"/>
        <v>2.8600000000000008</v>
      </c>
      <c r="D39" s="102">
        <v>730000</v>
      </c>
      <c r="E39" s="102">
        <f t="shared" si="10"/>
        <v>2087800.0000000005</v>
      </c>
      <c r="F39" s="102">
        <f t="shared" si="11"/>
        <v>229658.00000000006</v>
      </c>
      <c r="G39" s="102">
        <f t="shared" si="9"/>
        <v>459316.00000000012</v>
      </c>
      <c r="H39" s="102">
        <f t="shared" si="12"/>
        <v>146000</v>
      </c>
      <c r="I39" s="102">
        <f t="shared" si="13"/>
        <v>146000</v>
      </c>
      <c r="J39" s="102">
        <f t="shared" si="14"/>
        <v>118029.76923076925</v>
      </c>
    </row>
    <row r="40" spans="1:11" s="110" customFormat="1" ht="16.5" hidden="1" x14ac:dyDescent="0.25">
      <c r="A40" s="100"/>
      <c r="B40" s="100" t="s">
        <v>1656</v>
      </c>
      <c r="C40" s="101">
        <f t="shared" si="15"/>
        <v>3.0600000000000009</v>
      </c>
      <c r="D40" s="102">
        <v>730000</v>
      </c>
      <c r="E40" s="102">
        <f t="shared" si="10"/>
        <v>2233800.0000000005</v>
      </c>
      <c r="F40" s="102">
        <f t="shared" si="11"/>
        <v>245718.00000000006</v>
      </c>
      <c r="G40" s="102">
        <f t="shared" si="9"/>
        <v>491436.00000000012</v>
      </c>
      <c r="H40" s="102">
        <f t="shared" si="12"/>
        <v>146000</v>
      </c>
      <c r="I40" s="102">
        <f t="shared" si="13"/>
        <v>146000</v>
      </c>
      <c r="J40" s="102">
        <f t="shared" si="14"/>
        <v>125498.23076923078</v>
      </c>
    </row>
    <row r="41" spans="1:11" s="110" customFormat="1" ht="16.5" hidden="1" x14ac:dyDescent="0.25">
      <c r="A41" s="100"/>
      <c r="B41" s="100" t="s">
        <v>1657</v>
      </c>
      <c r="C41" s="101">
        <f t="shared" si="15"/>
        <v>3.2600000000000011</v>
      </c>
      <c r="D41" s="102">
        <v>730000</v>
      </c>
      <c r="E41" s="102">
        <f t="shared" si="10"/>
        <v>2379800.0000000009</v>
      </c>
      <c r="F41" s="102">
        <f t="shared" si="11"/>
        <v>261778.00000000012</v>
      </c>
      <c r="G41" s="102">
        <f t="shared" si="9"/>
        <v>523556.00000000023</v>
      </c>
      <c r="H41" s="102">
        <f t="shared" si="12"/>
        <v>146000</v>
      </c>
      <c r="I41" s="102">
        <f t="shared" si="13"/>
        <v>146000</v>
      </c>
      <c r="J41" s="102">
        <f t="shared" si="14"/>
        <v>132966.69230769234</v>
      </c>
    </row>
    <row r="42" spans="1:11" s="110" customFormat="1" ht="16.5" hidden="1" x14ac:dyDescent="0.25">
      <c r="A42" s="100"/>
      <c r="B42" s="100" t="s">
        <v>1658</v>
      </c>
      <c r="C42" s="101">
        <v>2.34</v>
      </c>
      <c r="D42" s="102">
        <v>730000</v>
      </c>
      <c r="E42" s="102">
        <f t="shared" si="10"/>
        <v>1708200</v>
      </c>
      <c r="F42" s="102">
        <f t="shared" si="11"/>
        <v>187902</v>
      </c>
      <c r="G42" s="102">
        <f t="shared" si="9"/>
        <v>375804</v>
      </c>
      <c r="H42" s="102">
        <f t="shared" si="12"/>
        <v>146000</v>
      </c>
      <c r="I42" s="102">
        <f t="shared" si="13"/>
        <v>146000</v>
      </c>
      <c r="J42" s="102">
        <f t="shared" si="14"/>
        <v>98611.769230769234</v>
      </c>
    </row>
    <row r="43" spans="1:11" s="110" customFormat="1" ht="16.5" hidden="1" x14ac:dyDescent="0.25">
      <c r="A43" s="100"/>
      <c r="B43" s="100" t="s">
        <v>1659</v>
      </c>
      <c r="C43" s="101">
        <f>C42+0.33</f>
        <v>2.67</v>
      </c>
      <c r="D43" s="102">
        <v>730000</v>
      </c>
      <c r="E43" s="102">
        <f t="shared" si="10"/>
        <v>1949100</v>
      </c>
      <c r="F43" s="102">
        <f t="shared" si="11"/>
        <v>214401</v>
      </c>
      <c r="G43" s="102">
        <f t="shared" si="9"/>
        <v>428802</v>
      </c>
      <c r="H43" s="102">
        <f t="shared" si="12"/>
        <v>146000</v>
      </c>
      <c r="I43" s="102">
        <f t="shared" si="13"/>
        <v>146000</v>
      </c>
      <c r="J43" s="102">
        <f t="shared" si="14"/>
        <v>110934.73076923077</v>
      </c>
    </row>
    <row r="44" spans="1:11" s="110" customFormat="1" ht="16.5" hidden="1" x14ac:dyDescent="0.25">
      <c r="A44" s="100"/>
      <c r="B44" s="100" t="s">
        <v>1660</v>
      </c>
      <c r="C44" s="103">
        <f>C43+0.33</f>
        <v>3</v>
      </c>
      <c r="D44" s="102">
        <v>730000</v>
      </c>
      <c r="E44" s="102">
        <f t="shared" si="10"/>
        <v>2190000</v>
      </c>
      <c r="F44" s="102">
        <f t="shared" si="11"/>
        <v>240900</v>
      </c>
      <c r="G44" s="102">
        <f t="shared" si="9"/>
        <v>481800</v>
      </c>
      <c r="H44" s="102">
        <f t="shared" si="12"/>
        <v>146000</v>
      </c>
      <c r="I44" s="102">
        <f t="shared" si="13"/>
        <v>146000</v>
      </c>
      <c r="J44" s="102">
        <f t="shared" si="14"/>
        <v>123257.69230769231</v>
      </c>
    </row>
    <row r="45" spans="1:11" s="123" customFormat="1" ht="27.75" customHeight="1" x14ac:dyDescent="0.25">
      <c r="A45" s="121"/>
      <c r="B45" s="121"/>
      <c r="C45" s="120" t="s">
        <v>1672</v>
      </c>
      <c r="D45" s="119" t="s">
        <v>1673</v>
      </c>
      <c r="E45" s="119" t="s">
        <v>1674</v>
      </c>
      <c r="F45" s="119" t="s">
        <v>1675</v>
      </c>
      <c r="G45" s="119" t="s">
        <v>1676</v>
      </c>
      <c r="H45" s="119" t="s">
        <v>1709</v>
      </c>
      <c r="I45" s="119"/>
      <c r="J45" s="119" t="s">
        <v>1677</v>
      </c>
    </row>
    <row r="46" spans="1:11" s="110" customFormat="1" ht="16.5" x14ac:dyDescent="0.25">
      <c r="A46" s="100">
        <v>1</v>
      </c>
      <c r="B46" s="100" t="s">
        <v>1682</v>
      </c>
      <c r="C46" s="103">
        <v>1.86</v>
      </c>
      <c r="D46" s="102">
        <v>1390000</v>
      </c>
      <c r="E46" s="102">
        <f t="shared" si="10"/>
        <v>2585400</v>
      </c>
      <c r="F46" s="102">
        <f t="shared" si="11"/>
        <v>284394</v>
      </c>
      <c r="G46" s="102">
        <f>E46*23.5%</f>
        <v>607569</v>
      </c>
      <c r="H46" s="102">
        <f>D46*0.1</f>
        <v>139000</v>
      </c>
      <c r="I46" s="102"/>
      <c r="J46" s="118">
        <f>SUM(E46:H46)/26</f>
        <v>139090.88461538462</v>
      </c>
      <c r="K46" s="110" t="s">
        <v>1652</v>
      </c>
    </row>
    <row r="47" spans="1:11" s="110" customFormat="1" ht="16.5" x14ac:dyDescent="0.25">
      <c r="A47" s="100">
        <v>2</v>
      </c>
      <c r="B47" s="100" t="s">
        <v>1683</v>
      </c>
      <c r="C47" s="103">
        <v>2.06</v>
      </c>
      <c r="D47" s="102">
        <v>1390000</v>
      </c>
      <c r="E47" s="102">
        <f t="shared" si="10"/>
        <v>2863400</v>
      </c>
      <c r="F47" s="102">
        <f t="shared" si="11"/>
        <v>314974</v>
      </c>
      <c r="G47" s="102">
        <f t="shared" ref="G47:G52" si="16">E47*23.5%</f>
        <v>672899</v>
      </c>
      <c r="H47" s="102">
        <f t="shared" ref="H47:H52" si="17">D47*0.1</f>
        <v>139000</v>
      </c>
      <c r="I47" s="102"/>
      <c r="J47" s="118">
        <f t="shared" ref="J47:J52" si="18">SUM(E47:H47)/26</f>
        <v>153472.03846153847</v>
      </c>
    </row>
    <row r="48" spans="1:11" s="110" customFormat="1" ht="16.5" x14ac:dyDescent="0.25">
      <c r="A48" s="100">
        <v>3</v>
      </c>
      <c r="B48" s="100" t="s">
        <v>1684</v>
      </c>
      <c r="C48" s="103">
        <v>2.2599999999999998</v>
      </c>
      <c r="D48" s="102">
        <v>1390000</v>
      </c>
      <c r="E48" s="102">
        <f t="shared" si="10"/>
        <v>3141399.9999999995</v>
      </c>
      <c r="F48" s="102">
        <f t="shared" si="11"/>
        <v>345553.99999999994</v>
      </c>
      <c r="G48" s="102">
        <f t="shared" si="16"/>
        <v>738228.99999999988</v>
      </c>
      <c r="H48" s="102">
        <f t="shared" si="17"/>
        <v>139000</v>
      </c>
      <c r="I48" s="102"/>
      <c r="J48" s="118">
        <f t="shared" si="18"/>
        <v>167853.19230769228</v>
      </c>
    </row>
    <row r="49" spans="1:11" s="110" customFormat="1" ht="16.5" x14ac:dyDescent="0.25">
      <c r="A49" s="100">
        <v>4</v>
      </c>
      <c r="B49" s="100" t="s">
        <v>1678</v>
      </c>
      <c r="C49" s="103">
        <v>2.34</v>
      </c>
      <c r="D49" s="102">
        <v>1390000</v>
      </c>
      <c r="E49" s="102">
        <f t="shared" si="10"/>
        <v>3252600</v>
      </c>
      <c r="F49" s="102">
        <f t="shared" si="11"/>
        <v>357786</v>
      </c>
      <c r="G49" s="102">
        <f t="shared" si="16"/>
        <v>764361</v>
      </c>
      <c r="H49" s="102">
        <f t="shared" si="17"/>
        <v>139000</v>
      </c>
      <c r="I49" s="102"/>
      <c r="J49" s="118">
        <f t="shared" si="18"/>
        <v>173605.65384615384</v>
      </c>
      <c r="K49" s="110" t="s">
        <v>1653</v>
      </c>
    </row>
    <row r="50" spans="1:11" s="110" customFormat="1" ht="16.5" x14ac:dyDescent="0.25">
      <c r="A50" s="100">
        <v>5</v>
      </c>
      <c r="B50" s="100" t="s">
        <v>1679</v>
      </c>
      <c r="C50" s="103">
        <v>2.67</v>
      </c>
      <c r="D50" s="102">
        <v>1390000</v>
      </c>
      <c r="E50" s="102">
        <f t="shared" si="10"/>
        <v>3711300</v>
      </c>
      <c r="F50" s="102">
        <f t="shared" si="11"/>
        <v>408243</v>
      </c>
      <c r="G50" s="102">
        <f t="shared" si="16"/>
        <v>872155.5</v>
      </c>
      <c r="H50" s="102">
        <f t="shared" si="17"/>
        <v>139000</v>
      </c>
      <c r="I50" s="102"/>
      <c r="J50" s="118">
        <f t="shared" si="18"/>
        <v>197334.55769230769</v>
      </c>
    </row>
    <row r="51" spans="1:11" s="110" customFormat="1" ht="16.5" x14ac:dyDescent="0.25">
      <c r="A51" s="100">
        <v>6</v>
      </c>
      <c r="B51" s="100" t="s">
        <v>1680</v>
      </c>
      <c r="C51" s="103">
        <v>3</v>
      </c>
      <c r="D51" s="102">
        <v>1390000</v>
      </c>
      <c r="E51" s="102">
        <f t="shared" si="10"/>
        <v>4170000</v>
      </c>
      <c r="F51" s="102">
        <f t="shared" si="11"/>
        <v>458700</v>
      </c>
      <c r="G51" s="102">
        <f t="shared" si="16"/>
        <v>979950</v>
      </c>
      <c r="H51" s="102">
        <f t="shared" si="17"/>
        <v>139000</v>
      </c>
      <c r="I51" s="102"/>
      <c r="J51" s="118">
        <f t="shared" si="18"/>
        <v>221063.46153846153</v>
      </c>
    </row>
    <row r="52" spans="1:11" s="110" customFormat="1" ht="20.100000000000001" customHeight="1" x14ac:dyDescent="0.25">
      <c r="A52" s="100">
        <v>7</v>
      </c>
      <c r="B52" s="100" t="s">
        <v>1681</v>
      </c>
      <c r="C52" s="103">
        <v>3.33</v>
      </c>
      <c r="D52" s="102">
        <v>1390000</v>
      </c>
      <c r="E52" s="102">
        <f t="shared" si="10"/>
        <v>4628700</v>
      </c>
      <c r="F52" s="102">
        <f t="shared" si="11"/>
        <v>509157</v>
      </c>
      <c r="G52" s="102">
        <f t="shared" si="16"/>
        <v>1087744.5</v>
      </c>
      <c r="H52" s="102">
        <f t="shared" si="17"/>
        <v>139000</v>
      </c>
      <c r="I52" s="102"/>
      <c r="J52" s="118">
        <f t="shared" si="18"/>
        <v>244792.36538461538</v>
      </c>
    </row>
    <row r="53" spans="1:11" s="110" customFormat="1" ht="16.5" hidden="1" x14ac:dyDescent="0.25">
      <c r="A53" s="100"/>
      <c r="B53" s="100" t="s">
        <v>1664</v>
      </c>
      <c r="C53" s="101" t="e">
        <f>#REF!+0.33</f>
        <v>#REF!</v>
      </c>
      <c r="D53" s="105">
        <f>D19</f>
        <v>830000</v>
      </c>
      <c r="E53" s="105" t="e">
        <f t="shared" si="10"/>
        <v>#REF!</v>
      </c>
      <c r="F53" s="105" t="e">
        <f t="shared" si="11"/>
        <v>#REF!</v>
      </c>
      <c r="G53" s="102" t="e">
        <f>E53*24%</f>
        <v>#REF!</v>
      </c>
      <c r="H53" s="102">
        <f t="shared" ref="H53:H54" si="19">D53*10%</f>
        <v>83000</v>
      </c>
      <c r="I53" s="105">
        <f t="shared" ref="I53:I54" si="20">D53*20%/5</f>
        <v>33200</v>
      </c>
      <c r="J53" s="105" t="e">
        <f t="shared" si="14"/>
        <v>#REF!</v>
      </c>
    </row>
    <row r="54" spans="1:11" s="110" customFormat="1" ht="16.5" hidden="1" x14ac:dyDescent="0.25">
      <c r="A54" s="100"/>
      <c r="B54" s="100" t="s">
        <v>1665</v>
      </c>
      <c r="C54" s="101" t="e">
        <f>C53+0.33</f>
        <v>#REF!</v>
      </c>
      <c r="D54" s="111">
        <f>D20</f>
        <v>830000</v>
      </c>
      <c r="E54" s="111" t="e">
        <f t="shared" si="10"/>
        <v>#REF!</v>
      </c>
      <c r="F54" s="111" t="e">
        <f t="shared" si="11"/>
        <v>#REF!</v>
      </c>
      <c r="G54" s="102" t="e">
        <f>E54*24%</f>
        <v>#REF!</v>
      </c>
      <c r="H54" s="112">
        <f t="shared" si="19"/>
        <v>83000</v>
      </c>
      <c r="I54" s="111">
        <f t="shared" si="20"/>
        <v>33200</v>
      </c>
      <c r="J54" s="111" t="e">
        <f t="shared" si="14"/>
        <v>#REF!</v>
      </c>
    </row>
    <row r="55" spans="1:11" s="110" customFormat="1" ht="16.5" x14ac:dyDescent="0.25">
      <c r="A55" s="113"/>
      <c r="D55" s="114"/>
      <c r="E55" s="114"/>
      <c r="F55" s="114"/>
      <c r="G55" s="114"/>
      <c r="H55" s="115"/>
      <c r="I55" s="114"/>
      <c r="J55" s="114"/>
    </row>
    <row r="56" spans="1:11" s="110" customFormat="1" ht="16.5" x14ac:dyDescent="0.25">
      <c r="A56" s="113"/>
    </row>
    <row r="57" spans="1:11" s="117" customFormat="1" ht="16.5" x14ac:dyDescent="0.25">
      <c r="A57" s="116"/>
    </row>
    <row r="58" spans="1:11" s="110" customFormat="1" ht="16.5" x14ac:dyDescent="0.25">
      <c r="A58" s="113"/>
    </row>
    <row r="59" spans="1:11" s="110" customFormat="1" ht="16.5" x14ac:dyDescent="0.25">
      <c r="A59" s="113"/>
    </row>
    <row r="60" spans="1:11" s="110" customFormat="1" ht="16.5" x14ac:dyDescent="0.25">
      <c r="A60" s="113"/>
    </row>
    <row r="61" spans="1:11" s="110" customFormat="1" ht="16.5" x14ac:dyDescent="0.25">
      <c r="A61" s="113"/>
    </row>
    <row r="62" spans="1:11" s="110" customFormat="1" ht="16.5" x14ac:dyDescent="0.25">
      <c r="A62" s="113"/>
    </row>
    <row r="63" spans="1:11" s="110" customFormat="1" ht="16.5" x14ac:dyDescent="0.25">
      <c r="A63" s="113"/>
    </row>
    <row r="64" spans="1:11" s="110" customFormat="1" ht="16.5" x14ac:dyDescent="0.25">
      <c r="A64" s="113"/>
    </row>
    <row r="65" spans="1:1" s="110" customFormat="1" ht="16.5" x14ac:dyDescent="0.25">
      <c r="A65" s="113"/>
    </row>
    <row r="66" spans="1:1" s="110" customFormat="1" ht="16.5" x14ac:dyDescent="0.25">
      <c r="A66" s="113"/>
    </row>
    <row r="67" spans="1:1" s="110" customFormat="1" ht="16.5" x14ac:dyDescent="0.25">
      <c r="A67" s="113"/>
    </row>
    <row r="68" spans="1:1" s="110" customFormat="1" ht="16.5" x14ac:dyDescent="0.25">
      <c r="A68" s="113"/>
    </row>
    <row r="69" spans="1:1" s="110" customFormat="1" ht="16.5" x14ac:dyDescent="0.25">
      <c r="A69" s="113"/>
    </row>
    <row r="70" spans="1:1" s="110" customFormat="1" ht="16.5" x14ac:dyDescent="0.25">
      <c r="A70" s="113"/>
    </row>
    <row r="71" spans="1:1" s="110" customFormat="1" ht="16.5" x14ac:dyDescent="0.25">
      <c r="A71" s="113"/>
    </row>
    <row r="72" spans="1:1" s="110" customFormat="1" ht="16.5" x14ac:dyDescent="0.25">
      <c r="A72" s="113"/>
    </row>
    <row r="73" spans="1:1" s="110" customFormat="1" ht="16.5" x14ac:dyDescent="0.25">
      <c r="A73" s="113"/>
    </row>
    <row r="74" spans="1:1" s="110" customFormat="1" ht="16.5" x14ac:dyDescent="0.25">
      <c r="A74" s="113"/>
    </row>
    <row r="75" spans="1:1" s="110" customFormat="1" ht="16.5" x14ac:dyDescent="0.25">
      <c r="A75" s="113"/>
    </row>
    <row r="76" spans="1:1" s="110" customFormat="1" ht="16.5" x14ac:dyDescent="0.25">
      <c r="A76" s="113"/>
    </row>
    <row r="77" spans="1:1" s="110" customFormat="1" ht="16.5" x14ac:dyDescent="0.25">
      <c r="A77" s="113"/>
    </row>
    <row r="78" spans="1:1" s="110" customFormat="1" ht="16.5" x14ac:dyDescent="0.25">
      <c r="A78" s="113"/>
    </row>
    <row r="79" spans="1:1" s="110" customFormat="1" ht="16.5" x14ac:dyDescent="0.25">
      <c r="A79" s="113"/>
    </row>
    <row r="80" spans="1:1" s="110" customFormat="1" ht="16.5" x14ac:dyDescent="0.25">
      <c r="A80" s="113"/>
    </row>
    <row r="81" spans="1:1" s="110" customFormat="1" ht="16.5" x14ac:dyDescent="0.25">
      <c r="A81" s="113"/>
    </row>
  </sheetData>
  <mergeCells count="21">
    <mergeCell ref="J32:J33"/>
    <mergeCell ref="J6:J7"/>
    <mergeCell ref="A30:J30"/>
    <mergeCell ref="A32:A33"/>
    <mergeCell ref="B32:B33"/>
    <mergeCell ref="C32:C33"/>
    <mergeCell ref="D32:D33"/>
    <mergeCell ref="E32:E33"/>
    <mergeCell ref="F32:F33"/>
    <mergeCell ref="G32:G33"/>
    <mergeCell ref="H32:I32"/>
    <mergeCell ref="A2:J2"/>
    <mergeCell ref="A4:J4"/>
    <mergeCell ref="A6:A7"/>
    <mergeCell ref="B6:B7"/>
    <mergeCell ref="C6:C7"/>
    <mergeCell ref="D6:D7"/>
    <mergeCell ref="E6:E7"/>
    <mergeCell ref="F6:F7"/>
    <mergeCell ref="G6:G7"/>
    <mergeCell ref="H6:I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DUNG CU</vt:lpstr>
      <vt:lpstr>Thiet bi</vt:lpstr>
      <vt:lpstr>Vat lieu</vt:lpstr>
      <vt:lpstr>nhan cong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quantrac</dc:creator>
  <cp:lastModifiedBy>quantrac</cp:lastModifiedBy>
  <cp:lastPrinted>2018-11-11T12:24:21Z</cp:lastPrinted>
  <dcterms:created xsi:type="dcterms:W3CDTF">2018-07-24T08:38:52Z</dcterms:created>
  <dcterms:modified xsi:type="dcterms:W3CDTF">2018-11-13T07:07:40Z</dcterms:modified>
</cp:coreProperties>
</file>